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7980" activeTab="1"/>
  </bookViews>
  <sheets>
    <sheet name="Sheet1" sheetId="1" r:id="rId1"/>
    <sheet name="Sheet2" sheetId="2" r:id="rId2"/>
  </sheets>
  <definedNames>
    <definedName name="_xlnm.Print_Area" localSheetId="0">Sheet1!$A$1:$F$117</definedName>
    <definedName name="_xlnm.Print_Area" localSheetId="1">Sheet2!$A$1:$F$92</definedName>
  </definedNames>
  <calcPr calcId="124519"/>
</workbook>
</file>

<file path=xl/calcChain.xml><?xml version="1.0" encoding="utf-8"?>
<calcChain xmlns="http://schemas.openxmlformats.org/spreadsheetml/2006/main">
  <c r="F75" i="2"/>
  <c r="F70"/>
  <c r="F68"/>
  <c r="F66"/>
  <c r="F64"/>
  <c r="F111" i="1"/>
  <c r="F109"/>
  <c r="F29" i="2"/>
  <c r="F4" i="1"/>
  <c r="F105"/>
  <c r="F62" i="2"/>
  <c r="F60"/>
  <c r="F58"/>
  <c r="F55"/>
  <c r="F53"/>
  <c r="F51"/>
  <c r="F49"/>
  <c r="F47"/>
  <c r="F45"/>
  <c r="F43"/>
  <c r="F41"/>
  <c r="F39"/>
  <c r="F37"/>
  <c r="F35"/>
  <c r="F33"/>
  <c r="F31"/>
  <c r="F27"/>
  <c r="F25"/>
  <c r="F23"/>
  <c r="F21"/>
  <c r="F19"/>
  <c r="F17"/>
  <c r="F15"/>
  <c r="F13"/>
  <c r="F11"/>
  <c r="F9"/>
  <c r="F7"/>
  <c r="F5"/>
  <c r="F3"/>
  <c r="F22" i="1"/>
  <c r="F48"/>
  <c r="F95"/>
  <c r="F103"/>
  <c r="F99"/>
  <c r="F107"/>
  <c r="F101"/>
  <c r="F93"/>
  <c r="F97"/>
  <c r="F91"/>
  <c r="F89"/>
  <c r="F87"/>
  <c r="F85"/>
  <c r="F83"/>
  <c r="F81"/>
  <c r="F79"/>
  <c r="F77"/>
  <c r="F75"/>
  <c r="F73"/>
  <c r="F71"/>
  <c r="F68"/>
  <c r="F66"/>
  <c r="F64"/>
  <c r="F62"/>
  <c r="F60"/>
  <c r="F58"/>
  <c r="F56"/>
  <c r="F54"/>
  <c r="F52"/>
  <c r="F50"/>
  <c r="F46"/>
  <c r="F44"/>
  <c r="F42"/>
  <c r="F40"/>
  <c r="F36"/>
  <c r="F30"/>
  <c r="F32"/>
  <c r="F34"/>
  <c r="F26"/>
  <c r="F24"/>
  <c r="F16" l="1"/>
  <c r="F18"/>
  <c r="F14"/>
  <c r="F38"/>
  <c r="F28"/>
  <c r="F20" l="1"/>
  <c r="F12"/>
  <c r="F10"/>
  <c r="F8"/>
  <c r="F6"/>
  <c r="F113" s="1"/>
</calcChain>
</file>

<file path=xl/sharedStrings.xml><?xml version="1.0" encoding="utf-8"?>
<sst xmlns="http://schemas.openxmlformats.org/spreadsheetml/2006/main" count="327" uniqueCount="250">
  <si>
    <t>Sl.No.</t>
  </si>
  <si>
    <t>Item of works</t>
  </si>
  <si>
    <t>Unit</t>
  </si>
  <si>
    <t>Quantity</t>
  </si>
  <si>
    <t>Rate</t>
  </si>
  <si>
    <t>Amount</t>
  </si>
  <si>
    <t>Excavation in foundation in ordinary soil (loam clay or sand) including lift upto 1.5 meter (5ft) and lead upto 30 meter (100 ft.) and including filling , watering, and ramming of excavated earth into the trenches or into the space between the building and the side of the foundation trenches or into the plinth and removal and disposal of surplus earth as directed by the Engineer-in-charge upto a distance of 30 Meters (100Ft.) from the foundation trenches.(C.S.I. No 4.01)</t>
  </si>
  <si>
    <t>Cum.</t>
  </si>
  <si>
    <t>Sqm.</t>
  </si>
  <si>
    <t>No.</t>
  </si>
  <si>
    <t>RM</t>
  </si>
  <si>
    <t xml:space="preserve">Total </t>
  </si>
  <si>
    <t>Jr. Engr.</t>
  </si>
  <si>
    <t>S.D.O.</t>
  </si>
  <si>
    <t>Ex. Engineer</t>
  </si>
  <si>
    <t>(Rs. One Hundred Thirty Three only)</t>
  </si>
  <si>
    <t>Sq.M</t>
  </si>
  <si>
    <t>Qt.</t>
  </si>
  <si>
    <t xml:space="preserve"> 12 mm (1/2") thick plaster with cement mortar in proportion of 1:6 cement and approved coarse sand over brick work, minimum thickness not to be less than 1 cm. (3/8") including supply of all materials, labour and T&amp;P etc. required for proper completion of the work.(rates including cost of cement) (C.S.I. No.11.09) </t>
  </si>
  <si>
    <t>Same as item no. 10 above but in proportion 1:3 cement &amp; coarse sand  (C.S.I. No. 11.06)</t>
  </si>
  <si>
    <t>Cu.M</t>
  </si>
  <si>
    <t>a-</t>
  </si>
  <si>
    <t>L drops 16 mm dia × 300 mm long.</t>
  </si>
  <si>
    <t>b-</t>
  </si>
  <si>
    <t>c-</t>
  </si>
  <si>
    <t>Tower bolts 10 mm dia × 150 mm long</t>
  </si>
  <si>
    <t>d-</t>
  </si>
  <si>
    <t>M.S.handles 100 mm size to 150 mm size.</t>
  </si>
  <si>
    <t>Making arrangement for sweeping, cleaning of road, lanes in back of houses collecting refuge of bushes &amp; unwanted plants, vegetations etc. &amp; disposal of all rubbish, materials in municipal dustbins outside the colony area with two sweepersfor half day including all labour, T&amp;P, disposal from trolly etc. reqd. for completion of work. NSI</t>
  </si>
  <si>
    <t>Month</t>
  </si>
  <si>
    <t>Cleaning of choked SW pipe line upto 5,0 M length by placing bamboo sticks in sewer line &amp; watering etc.complete for smooth flowing of night soil material. NSI</t>
  </si>
  <si>
    <t>(RS. One Hundred Ten  Only)</t>
  </si>
  <si>
    <t>(Rs. One Hundred Fourteen Only)</t>
  </si>
  <si>
    <t>(Rs. Two Hundred  Forty Nine Only)</t>
  </si>
  <si>
    <t>1st Class brick (class-150) work in 1:6 cement and coarse sand (F.M. 1.5 to 2.00) mortar in foundation and plinth including supply of all materials, labour and T&amp;P etc. required for proper completion of the work. (C.S.I. No.6.01)</t>
  </si>
  <si>
    <t xml:space="preserve">Iron hinges 100 mm size </t>
  </si>
  <si>
    <t>f-</t>
  </si>
  <si>
    <t>Same as item No. 40 but upto 10.00M choked  SW Pipe line . NSI</t>
  </si>
  <si>
    <t>Concrete with 4 cm. (1.5") gauge brick ballast, (class&amp;150),(F.M. 1.5to2.0) coarse sand  and cement in proportion of 12:6:1 in foundation and under floors and icluding supply of all materials, labour and T&amp;P etc. required for proper completion of the work. (C.S.I. NO. 5.01)</t>
  </si>
  <si>
    <t>BILL OF QUANTITY FOR ANNUAL M&amp;R OF 20-CLIVE ROAD HYDEL COLONY,ALLAHABAD (ANNEXURE-A)</t>
  </si>
  <si>
    <t>S.No.</t>
  </si>
  <si>
    <t>Qty</t>
  </si>
  <si>
    <t>1-</t>
  </si>
  <si>
    <t>(Rs. Two only)</t>
  </si>
  <si>
    <t>2-</t>
  </si>
  <si>
    <t>3-</t>
  </si>
  <si>
    <t xml:space="preserve">Sq.m. </t>
  </si>
  <si>
    <t>4-</t>
  </si>
  <si>
    <t>Making arrangement for  cleaning of water tank including removal rubbish &amp; waste materials &amp; disposal of same as directed by E/I for indivisual tank. NSI</t>
  </si>
  <si>
    <t>(Rs. One Hundred only)</t>
  </si>
  <si>
    <t>5-</t>
  </si>
  <si>
    <t>6-</t>
  </si>
  <si>
    <t>8-</t>
  </si>
  <si>
    <t>9-</t>
  </si>
  <si>
    <t>10-</t>
  </si>
  <si>
    <t>11-</t>
  </si>
  <si>
    <t>(Rs. Thirty Five  only)</t>
  </si>
  <si>
    <t>12-</t>
  </si>
  <si>
    <t>13-</t>
  </si>
  <si>
    <t>14-</t>
  </si>
  <si>
    <t>Hour</t>
  </si>
  <si>
    <t>15-</t>
  </si>
  <si>
    <t>Providing and fixing 15 mm dia B-Class (Jindal, J.T.C. Make I.S.I. Marked G.I. Pipe complete with special such as bend, tee, socket, cross, clamp etc. earth work including filling  the trenches etc. required for proper completion of the work. The rate also includes concealed G.I. fitting where required, cutting and making good the walls etc. and all materials, labour and T&amp;P etc. complete (Internal work). CSI No.26.01</t>
  </si>
  <si>
    <t>16-</t>
  </si>
  <si>
    <t>17-</t>
  </si>
  <si>
    <t>18-</t>
  </si>
  <si>
    <t>19-</t>
  </si>
  <si>
    <t>20-</t>
  </si>
  <si>
    <t>21-</t>
  </si>
  <si>
    <t>22-</t>
  </si>
  <si>
    <t>23-</t>
  </si>
  <si>
    <t>24-</t>
  </si>
  <si>
    <t>Providing and fixing plastic sheet cover complete with plastic lid  for European type W.C. ISI MARKED complete including supply of all materials, labour and T&amp;P etc. required for proper completion of the work (for white colour).CSI No.27.04</t>
  </si>
  <si>
    <t>25-</t>
  </si>
  <si>
    <t>Providing and fixing wash hand basin (55 x 40) cm of white glazed earthen ware first quality I.S.I. marked( Hindustan ,Neycer make) I.S.I. marked including  supply of all materials ,labour and T&amp;P etc. required for proper completion of the  work .CSI No.27.08</t>
  </si>
  <si>
    <t>26-</t>
  </si>
  <si>
    <t>27-</t>
  </si>
  <si>
    <t>28-</t>
  </si>
  <si>
    <t>29-</t>
  </si>
  <si>
    <t>Repairing of 4'' dia main water supply pipe line incluing diggig of pit of required depth, cutting old pipe and fixing the new ones by clamping with 4'' dia C.I. clamps with nuts and bolts on both end including filling the earth required for proper completion of the work. N.S.I.</t>
  </si>
  <si>
    <t>(Rs. Two Thousand Four Hundred Sixty Three only)</t>
  </si>
  <si>
    <t>30-</t>
  </si>
  <si>
    <t>Repairing of 3** dia main water supply pipe line incluing diggig of pit of required depth, cutting old pipe and fixing the new one and including cost of all materials, labourand T&amp;P etc. required for proper completion of the work. N.S.I.</t>
  </si>
  <si>
    <t>(Rs. Nine Hundred only)</t>
  </si>
  <si>
    <t>Repairing of leakage of water of 1/2**,3/4**]1** dia G.I. Pipe line including cost of bend or Tee or elbow or socket etc. required for proper completion of the work.N.S.I.</t>
  </si>
  <si>
    <t>(Rs. Sixty Five only)</t>
  </si>
  <si>
    <t>Days</t>
  </si>
  <si>
    <t>Total</t>
  </si>
  <si>
    <t xml:space="preserve">  Items of works</t>
  </si>
  <si>
    <t>(Rs. Sixty Seven only)</t>
  </si>
  <si>
    <t>(Rs. Seven Thousand Four Hundred Ninety One and paise Ninety only)</t>
  </si>
  <si>
    <t>(Rs. One Hundred Forty Six only)</t>
  </si>
  <si>
    <t>(Rs. One Hundred Seventy Four  only)</t>
  </si>
  <si>
    <t>(Rs. Two  Hundred Forty Five Only)</t>
  </si>
  <si>
    <t>(Rs. Seventy  Four only)</t>
  </si>
  <si>
    <t>(Rs. Nine Hundred Seventy Two Only)</t>
  </si>
  <si>
    <t>(Rs. One Hundred Eighty Seven Only)</t>
  </si>
  <si>
    <t>Tower bolts 10 mm dia × 250 mm long.</t>
  </si>
  <si>
    <t>(Rs. Thirty Nine Only)</t>
  </si>
  <si>
    <t>(Rs. Twenty One  Only)</t>
  </si>
  <si>
    <t>(RS. Two Hundred Sixty Four Only)</t>
  </si>
  <si>
    <t>(Rs. Four Hundred One Only)</t>
  </si>
  <si>
    <t>Per month</t>
  </si>
  <si>
    <t>(Rs. Four Thousand Eight Hundred only)</t>
  </si>
  <si>
    <t>Cleaning of grass and removal of rubbish  upto a distance of 50 M. outside the area cleared.                  (CSI No.4.09)</t>
  </si>
  <si>
    <t>First class brick (Class 150) laid dry in foundation and plinth as in circular soakpit walls of one brick thickness and 2.0m to 3.00 m depth including cutting, moulding bricks as required including cost of all materials, labour and T&amp;P etc. complete. (CSI No.6.16)</t>
  </si>
  <si>
    <t>(Rs. One Thousand Three Hundred Twenty only)</t>
  </si>
  <si>
    <t>Supply and replacing of 32 mm. dia P.V.C. waste pipe for wash basin / sink including cost of all labour, materials and T&amp;P etc. required for proper completion of the work. CSI No. 27.14</t>
  </si>
  <si>
    <t>(Rs Eighty Seven only)</t>
  </si>
  <si>
    <t>Cleaning of septic tank including disposal of waste out side the Board’s area as per direction of the Engineer-in-charge including cost of all labour, T&amp;P etc. required for proper completion of the work. CSI No. 20.12</t>
  </si>
  <si>
    <t>Same as in item No. 6 above but for inspection chamber. CSI No.20.13</t>
  </si>
  <si>
    <t>(Rs. One Hundred Ninty Nine only)</t>
  </si>
  <si>
    <t>Cleaning and opening of chocked W.C. / bath / kitchen pipe line including opening and refixing of chamber cover including washing etc. complete. (Analysis based on NBO-II 25.020.        CSI No. 20.19</t>
  </si>
  <si>
    <t>(Rs. One Hundred Ninty Two  only)</t>
  </si>
  <si>
    <t>Cleaning of RCC over head tank upto capacity  of 1.0 lac ltrs &amp; chlorinating with bleaching powder mixed to water as per direction of E/I complete.        CSI 20.27</t>
  </si>
  <si>
    <t xml:space="preserve">(Rs. One Thousand Six Hundred Ninty Four only) </t>
  </si>
  <si>
    <t>Providing and fixing of 110 mm. dia P.V.C. pipe (4Kg. / Sq.cm.) for with special such as tee,bend, socket ,elbow etc  including supply of all materials, labour and T&amp;P etc. complete required for proper completion of the work.                       CSI No. 26.18</t>
  </si>
  <si>
    <t>(Rs. One Hundred Seventy Eight only)</t>
  </si>
  <si>
    <t>(Rs.Nine Thousand Forty Six only)</t>
  </si>
  <si>
    <t>Providing and fixing Stainless Steel sink 610 x 450 x 200 mm. Heavy Quality (ISI MARKED) including all materials ,labour ,cartage T&amp;P etc. required for proper completion of the work  CSI No. 27.26</t>
  </si>
  <si>
    <t>(Rs.One Thousand Eight Hundred Fifty Four only)</t>
  </si>
  <si>
    <t>(Rs. Ninty One  only)</t>
  </si>
  <si>
    <t>(Rs. One Hundred Seventy Nine only)</t>
  </si>
  <si>
    <t>Providing and fixing 15 mm dia P.V.C. ball float Valve with brass rod and union complete I.S.I. marked heavy quality  including supply of all materials, labour and T&amp;P etc. required for proper completion of the work. CSI No.26.06</t>
  </si>
  <si>
    <t>(Rs. Two Hundred Forty Two only)</t>
  </si>
  <si>
    <t>(Rs. Three Hundred Eighty One only)</t>
  </si>
  <si>
    <t>Supply and fixing brass bib cock / stop cock of heavy quality 15 mm dia (200 gms) I.S.I. marked including supply of all materials, labour and T&amp;P etc. complete. CSI No. 26.13 (a)</t>
  </si>
  <si>
    <t>(Rs. Ninty Six only)</t>
  </si>
  <si>
    <t>S/F of 15 mm dia  P.V.C. Bib – Cock including replacing of old cock complete as per previous  S.O.R.            CSI No.26.13 (c)</t>
  </si>
  <si>
    <t>(Rs. Sixty One only)</t>
  </si>
  <si>
    <t>Supply and fixing C.P. Brass Shower heavy quality 100 mm dia (Weight not less than 225 gms) Capted  including C.P. Brass Stop cock heavy quality 15 mm dia. I.S.I. marked Including supply of all materials, labour and T&amp;P etc and also cutting and threading the pipe, if required for proper completion of the work.CSI No.26.16(h)</t>
  </si>
  <si>
    <t>(Rs. Nine Hundred Fourteen only)</t>
  </si>
  <si>
    <t>Providing and fixing 15 mm dia C.P. Pillar cock of approved make including cost of all materials, cartage, labour, T&amp;P etc. required for proper completion of the work.CSI No.26.16(j)</t>
  </si>
  <si>
    <t>(Rs. Six Hundred Twenty Eight only)</t>
  </si>
  <si>
    <t>(Rs.TwoThousand Eight Hundred Ninty One only)</t>
  </si>
  <si>
    <t>(Rs. Nine Hundred Forty Nine only)</t>
  </si>
  <si>
    <t>(Rs. Two Thousand Nine Hundred Eighty One only)</t>
  </si>
  <si>
    <t>Providing and fixing in position 32 mm. dia PVC flush pipe  for W.C. with brass unions, bends etc.  Including supply of all materials, labour and T&amp;P etc. including cutting making good the wall and floors required for proper completion of the work.CSI No.27.13</t>
  </si>
  <si>
    <t>(Rs. One Hundred Twelve only)</t>
  </si>
  <si>
    <t>(Rs. One Thousand Three Hundred Forty Eight only)</t>
  </si>
  <si>
    <t>Providing and fixing 600 mm x 450 mm beveled edge mirror of Atul, Kiran make glass with Indian polish 6.50 mm thick complete with back of 600 mm x 450 mm  x 6 mm hard board sheet fixed to wooden cleats with C.P. brass screws and washers including supply of all materials, labour and T&amp;P etc. required for proper completion of the work. CSI No. 27.15</t>
  </si>
  <si>
    <t>Providing and fixing PVC connection pipe 300 mm x 15 mm with 2 brass units ISI mark heavy quality including supply of all materials, labour and T&amp;P etc. required for proper completion of the work.CSI No. 26.09 (a)</t>
  </si>
  <si>
    <t>Abstract</t>
  </si>
  <si>
    <t>1-  (ANNEXURE-A) Annual M&amp;R</t>
  </si>
  <si>
    <t>2- (ANNEXURE-B) Water Supply Arrangement and Misc. Civil works  Rs.</t>
  </si>
  <si>
    <t xml:space="preserve">                                      (Rs.Forty Three only )</t>
  </si>
  <si>
    <t xml:space="preserve">                                       (Rs. Eighty Eight Only)</t>
  </si>
  <si>
    <t>(Rs. Three Thousand Nine Hundred Twenty Only</t>
  </si>
  <si>
    <t>(RS. Nine Hundre Ninty Six Only)</t>
  </si>
  <si>
    <t>S /Laying Chicken mesh of (20mm.) hexagonal heavy Quality over roofs of joints of roofs as per direction of the Engineer-in-charge.                       (CSI No. 20.21)</t>
  </si>
  <si>
    <t xml:space="preserve"> Mild steel or iron work in heavy sizes such as trusses, built-up gates, door frames, record racks, roof work, gates etc. wrought to required form including drilling holes rivetting or welding where necessary and also fixing in proper position and alignment including supply of steel, nuts wastage etc. and their fixing as required for proper completion of the work.               (CSI No. 9.01 )</t>
  </si>
  <si>
    <t>As in item No. 5 above but for wall of one brick (250mm.) thick .(CSI No.6.01+6.07+6.08)</t>
  </si>
  <si>
    <t>Supply and fixing galvanized mosquito proof heavy quqlity iron wire gauge(14x24) over window frames  and including supply of Shisham wood battens 8 Cm. x1cm. (3"x3/8") and including supply and fixing of necessary screws , all materials, labour and T&amp;P etc. required for proper completion of the work.                   (CSI No. 8.44)</t>
  </si>
  <si>
    <t>Supply and fixing of 32mm. Single leaf flush door commercial quality confirming to I.S. 2202 part -I (1983) including fixing of wooden cleats and stoppers and including fixing and adjustment of hings,bolts , locks, handles, spring, and other fiting including their supply and including paintingwith two coats black Japan paints of all iron fitings, if necessary.     (CSI No. 8.57+8.61)</t>
  </si>
  <si>
    <t>Same as item no. 11 above but inceling as           (CSI No. 11.06+11.10)</t>
  </si>
  <si>
    <t>Add for Extra labour and Material for plaster over the rough face of one brick wall                                     (CSI No.11.12)</t>
  </si>
  <si>
    <t>2.5 cm. (1”) thick 1:2:4 plain cement concrete floor with cement, approved coarse sand, and 2 cm. (3/4”) graded approved stone ballast laid in pannels finished with 3 mm. (1/8”) floating coat of neat cement or cement and marble dust in ratio of 5:1 as specified without base concrete and removing any overlapping mortar at the joints of the pannels, if any, and giving them a uniform finish including supply of all materials, labour and T&amp;P etc. required for proper completion of the work.   (CSI No.12.02)</t>
  </si>
  <si>
    <t>Painting or varnishing on previously painted old wood or iron work including its sand papering, rubbing and cleaning as required for proper completion of the work.with two coat of approved superior quality ready mixed paint or varnish including supply of all materials, labour and T&amp;P etc. required for proper completion of the work. Paint to be used should confirm to the IS no. 103.(1956). (CSI No. 13.02+13.03)</t>
  </si>
  <si>
    <t>Same as item No. 16 but for one coat as per       (CSI No. 13.03)</t>
  </si>
  <si>
    <t>Finishing walls with water proof cement paint of approved made like "super showcem" or equivalent  quality over new work with three coats to give an even shade including supply of all materials , labour , and T&amp;P etc. required for proper completion of the work.                                       (CSI No. 13.17+13.18)</t>
  </si>
  <si>
    <t>Finishing walls with two coat of water proof cement paint of approved quality on previously old treated surface with this paint to give an even shade including supply of all materials, labour and T&amp;P etc. required for proper completion of the work.(CSI No.13.18+13.19)</t>
  </si>
  <si>
    <t>Same as item No. 19 but For one coat as per  (CSI No. 13.19)</t>
  </si>
  <si>
    <t>White washing one coat including cost of all materials, labour and T&amp;P etc. required for proper completion of the work. (CSI No.14.01)</t>
  </si>
  <si>
    <t>White washing two coat including cost of all materials, labour and T&amp;P etc. required for proper completion of the work. (CSI No.14.02)</t>
  </si>
  <si>
    <t>supply and fixing of 4cm. .(1.5") thick shisum wood door and window jali shutters with panels of heavy quality galvanized iron wire mesh of size 14x24 gauge with necessary beanding , including supply and fixing of wooden cleats and stopper and includuing fixing and adjustments of hinges ,bolts, locks, handles , spring and /or other fitting, including thier supply  and inluding  two coats of black Japan paint on all iron fitting.   (CSI No. 8.40+8.61)</t>
  </si>
  <si>
    <t>Dismantling brick work or stone work in lime or cement mortar and including stacking of materials as directed by the Engineer-in-charge within a distance of 60 meters. (200 feet).  (CSINo.15.01)</t>
  </si>
  <si>
    <t>Dismantling cement concrete or brick or granolithic floor including base concrete and including stacking of dismantled materials as directed by the Engineer-in-charge within a distance of 60 meters. (200 feet.).                             (CSI No. 15.05)</t>
  </si>
  <si>
    <t>Dismantling doors or windows including chaukhats with hold fast and including stacking of materials as directed by the Engineer-in-charge within a distance of 60 meters (200 feet.).  (CSI No.15.10)</t>
  </si>
  <si>
    <t>Dismantling doors or windows leaves including stacking of materials as directed by the Engineer-in-charge within a distance of 60 meters (200 feet.) .  (CSI No.15.09)</t>
  </si>
  <si>
    <t>Repair to plaster or pointing in patches including removal of old plaster racking out joints to 1 cm. (3/8”) depth, watering the area and then replastering or repointing with the 1:6 cement &amp; coarse sand mortar including supply of all materials, labour and T&amp;P etc. required for proper completion of the work.                                      (CSI No.11.09+20.02)</t>
  </si>
  <si>
    <t>Repair to 2.5 cm (1”) cement concrete floor in patches including C.C. floor consisting of one part cement 2 parts approved coarse sand and 4 parts approved stone grit for without base concrete . including supply of all materials, labour and T&amp;P etc. required for proper completion of the work.. (CSI No.12.02+20.03)</t>
  </si>
  <si>
    <t>Cleaning of main drain or width more than 300 mm. including disposal of waste refuses sludge out side the board’s area including washing and cleaning by clean water completely (Rate for cleaning the drain per R.M. per month for cleaning the drains once a week).                                (CSI No. 20.14)</t>
  </si>
  <si>
    <t>Same as above in item No 32 but for drain of width less than 300 mm . (CSI No. 20.15)</t>
  </si>
  <si>
    <t>Supply and replacing of following oxidized iron fittings including cost of nuts, bolts etc. complete. (CSI No. 20.17)</t>
  </si>
  <si>
    <t>3 mm. thick floating coat of neat cement finish including supply of all materials, labour and T&amp;P etc. required for proper completion of the work. (Including cost of cement), cement consumption 0.044 bag / Sq.m . (CSI No.11.20)</t>
  </si>
  <si>
    <t>One coat oil distemper on previously old painted surface including supply of all materials ,labour and T&amp;P etc.  Required for proper completion of the work . (CSI N. 13.10)</t>
  </si>
  <si>
    <t>Same as item No. 37 but for two coats. (CWSI NO. 13.09+13.10)</t>
  </si>
  <si>
    <t>Supply and laying  6mm. thick  glazed tiles of suze 200x300mm. In skirting /dado laid with 1:3 cement approved coarse sand mortar finished with white cement  slurry , jointing and polishing complete, including supply of all materials ,labour and T&amp;P etc . required for proper completion of the work as per.  (CSI No. 12.12)</t>
  </si>
  <si>
    <t>Disposal of rubbish / debris out side the Board’s area as per direction of Engineer-in-charge including cartage, labour and materials, T&amp;P etc. required for proper completion of the work. (No. deduction for voids shall be made).                 (CSI No. 20.16)</t>
  </si>
  <si>
    <t>Scraping old white or colour wash distemper including disposal of refuse as directed by the Engineer-in-charge within a distance of 60 meters. (200 feet).  (CSI No.15.12)</t>
  </si>
  <si>
    <t>Supply and Fixing 6mm .thick grey corrugated asbestos sheet roofing fixing with J or U boltss 10mm dia with G.I. Limpet &amp; bitumen washers including supply of all materials, labours,wastage. And T&amp;P etc. required for proper completion of the work.  (CSI No. 10.03)</t>
  </si>
  <si>
    <t>P/F Aluminium sheet over or wall contraction joint including cartage, cut to required size, straightening, placing and screwing as may be required including cost of materials, with wastage, labour, T&amp;P etc. required for proper completion of the work.  (CSI No.22.57) (Schedule w.e.f. 01-07-2014)</t>
  </si>
  <si>
    <t>Ist class brick on edge floor laid dry joints sand filled but resoling work with existing bricks, including preparation base to proper slope and its ramming including supply of labour T&amp;P etc. (labour only) As per previous S.O.R.                           (CSI No.20.24)  (Schedule w.e.f. 17-01-2012)</t>
  </si>
  <si>
    <t>S/F part of 35. Shisham wood door and window shutter by replacement of top/bottom rail or panels or vertical member what so ever required as per site condition, designs, including detaching the shutter/deteriorated parts, opening out and separating the frame member and panels and oxidized iron fitings , if  required, including  reassemblin the shutter in parts and refixing the shutter . Rates are including the cost  of all materials required for proper completion of the work .(Only those parts which have been replaced will be measured)                 (CSI. No. 20.31)  (Schedule w.e.f. 01-07-2014)</t>
  </si>
  <si>
    <t>Arrangement of data entry operator (Hindi &amp; English &amp; other work) for Electricity- Civil Division(Distribution) 57- George Town, Allahabad per month for one year including service tax, service charges &amp; incom tax. N.S.I.</t>
  </si>
  <si>
    <t>P/F of low level cictern inclding of replacement of ball cock or damaged internal fitting including cost of all materials,labiur, t&amp;p for proper completion of the work.(CSI No.27.12)</t>
  </si>
  <si>
    <t>Providing and fixing first quality white glazed “Orissa”  pattern W.C. Pan Hindustan Cera make of size 580mm(Hindustan ,Care Make) with 100mm dia white glazed "P" or "S" trap . including cement concret and supply of all materials, labour and T&amp;P etc. complete.CSI NO.(27.01+27.23)</t>
  </si>
  <si>
    <t>same as item no.  30 but for european type. CSI No.27.02+27.23</t>
  </si>
  <si>
    <t>Operation of Tube well  daily by a suitable experienced operator continuously or in different intervals as per program fixed by Engineer-in-Charge  including  opening and closing  of valves, greasing  of motor, changing of fuse wire etc. as required for proper running of Tube well.C.S.I. No.20.20          (Schedule w.e.f. 01-07-2014)</t>
  </si>
  <si>
    <t>Attending to petty maintenance service like plumbing service, welder service, mason service and carpenter service required.</t>
  </si>
  <si>
    <t>(Rs.Three Thousand Six Hundred Ninty One  only)</t>
  </si>
  <si>
    <t xml:space="preserve">                     EXECUTIVE ENGINEER</t>
  </si>
  <si>
    <t xml:space="preserve">JE                                  </t>
  </si>
  <si>
    <t xml:space="preserve">      SDO  </t>
  </si>
  <si>
    <t>BILL OF QUANTITY FOR ANNUAL MAINTENANCE  FOR WATER SUPPLY &amp; MISC WORKS AT  20 - CLIVE ROAD HYDEL COLONY AT ALLAHABAD (ANNEXURE-B)</t>
  </si>
  <si>
    <t>Supply and Laying 8 mm thick glazed floor tiles of Somany, Johnson or equivalent make, of size 300x300 mm, laid with 1:3 cement and approved coarse sand mortar finished with white cement slurry, jointing and polishing complete, including supply of all materials, labour and T&amp;P etc. completion required for proper completion of the work. (CSI No. 12.11)</t>
  </si>
  <si>
    <t>Supply of 80 mm thick I shaped mechanically compressed inter locking cement concrete paver block manufactured by high pressure &amp; controlled vibration machine having plan dimension 200X(160+120 mm) with minimum 5 mm thick toping of O.P.Cement mixed with 25% marble powder. The compressive strength of concrete pavers blocks shall not be less than 30 MPa &amp; 4.5 Kg/No. including cost of all material, labour, T&amp;P etc. required for proper completion of work as directed by Engineer-in-charge but execluding U.P.T.T. which shall be paid extra as per rules. (CSI No.12.23)</t>
  </si>
  <si>
    <t>(Rupees Six  Lacs Forty Four Thousand One Hundred Ninty Three and Paise Fifty Seven only)</t>
  </si>
  <si>
    <t>(Rs. Five Hundred Thirty Seven Only)</t>
  </si>
  <si>
    <t>31-</t>
  </si>
  <si>
    <t>Supply and mixing bleaching powder in over head tank as required or as directed by Engineer - in - charge.     (CSI No. 20.29)</t>
  </si>
  <si>
    <t>Kg</t>
  </si>
  <si>
    <t xml:space="preserve">       (Rs. Ninty One Only)</t>
  </si>
  <si>
    <t>Rm</t>
  </si>
  <si>
    <t xml:space="preserve">Cleaning of existing pipe line of different dia. ranging from 4" to 2" dia. including digging trenches and refilling, opening of pipes, cleaning of pipes, cutting, threading, if required fixing and including making good the road, wall etc as directed by the engineer I/C.    (CSI No. 20.26a)                                                                                                                      </t>
  </si>
  <si>
    <t>Cleaning of existing water pipe line of different dia up to 2" dia including digging trenches and refilling,opening and cleaning of pipes,cutting,threading, if required fixing and including making good the road and wall etc. as directed by the Engineer in charge.                              (CSI No. 20.26b)</t>
  </si>
  <si>
    <t>32-a</t>
  </si>
  <si>
    <t>(Rs. Eighty only)</t>
  </si>
  <si>
    <t>(Rs. One Hundred Eighteen Only</t>
  </si>
  <si>
    <t>(Rs. Three Lac Eighty Tree Thousand Fifty Nine only)</t>
  </si>
  <si>
    <t>(Rs. Ten Lac Twenty Seven Thousand Two Hundred  Fifty Two and Paise Fifty Seven only)</t>
  </si>
  <si>
    <t xml:space="preserve">                                                                       (Rs. Three Thousand Nine Hundred Fifty Three only)</t>
  </si>
  <si>
    <t>Cement concrete with 2 cm. (1.5")  gauge approved stone ballast, approved coarse sand      ( F.M. 1.5 to 2.00) and cement in the proportion 1:1.5:3 including supply of all materials, labour and T&amp;P etc. required for proper completion of the work.(C.S.I. No. 5.21)</t>
  </si>
  <si>
    <t xml:space="preserve">                                                          (Rs. Six  Thousad Seven Hundred  Thirty Two only)</t>
  </si>
  <si>
    <t xml:space="preserve">                                                           (Rs. Five Thousand Two Hundred Twenty Six  only)</t>
  </si>
  <si>
    <t xml:space="preserve">                                                          (Rs. Five Thousand Seven Hundred Eighty Four only)</t>
  </si>
  <si>
    <t xml:space="preserve">                                                                        (Rs. One Thousand Nine Hundred Forty Four only)</t>
  </si>
  <si>
    <t xml:space="preserve">                                                                      (Rs. One Hundred Ninty Three and paise Fifty Only )</t>
  </si>
  <si>
    <t>Painting or varnishing new iron work or new wood work with one coat of ready mixed priming paint and two coat of approved superior quality ready mixed paint or varnish including supply of all materials, labour and T&amp;P etc. required for proper completion of the work. Paint to be used should confirm to the IS no. 103.(1956). (CSI No. 13.01+13.02)</t>
  </si>
  <si>
    <t xml:space="preserve">                            (Rs. Eighty  Three only )</t>
  </si>
  <si>
    <t>Dismantling  of existing plasteter including disposal of refuse as directed by the Engineer-in-charge within a distance of 60 meters                    (200 feet.)   (CSI No.15.11)</t>
  </si>
  <si>
    <t>(Rs. Twenty Seven Only)</t>
  </si>
  <si>
    <t xml:space="preserve">                                                                    (Rs. One Hundred Eighty Two And Paise Fifty Only)</t>
  </si>
  <si>
    <t>Renewing panes of glass including supply of glass 4 mm. thick with putty and brads including supply of all materials, labour and T&amp;P etc. required for proper completion of the work.(CSI No.20.04)(b)</t>
  </si>
  <si>
    <t xml:space="preserve">                              (Rs. Sixty Four Only)</t>
  </si>
  <si>
    <t xml:space="preserve"> (Rs. Seventy Seven Only)</t>
  </si>
  <si>
    <t xml:space="preserve">                                                                      Rupees One Thousand One Hundred Sixty One only</t>
  </si>
  <si>
    <t xml:space="preserve">                                                      (Rs. Six Hundred Fourty Five Only)</t>
  </si>
  <si>
    <t xml:space="preserve">                                 (Rs. Eight Hundred Seventy Nine only)</t>
  </si>
  <si>
    <t xml:space="preserve">                                                    (Rs. Twenty only)</t>
  </si>
  <si>
    <t xml:space="preserve">                                           (Rs. Ninety Seven Only)</t>
  </si>
  <si>
    <t xml:space="preserve">                                                    (Rs. Fifty Two Only)</t>
  </si>
  <si>
    <t xml:space="preserve">                                                (Rs. Thirty Two only)</t>
  </si>
  <si>
    <t xml:space="preserve">                                 (Rs. Six Only)</t>
  </si>
  <si>
    <t xml:space="preserve">                                                              (Rs. Ten Only)</t>
  </si>
  <si>
    <t xml:space="preserve">                                 (Rs. Three Hundred Eighty nine Only)</t>
  </si>
  <si>
    <t xml:space="preserve">                                                  (Rs. Forty Four Only)</t>
  </si>
  <si>
    <t xml:space="preserve">                                                    (Rs. Thirty Two Only)</t>
  </si>
  <si>
    <t xml:space="preserve">                                              (Rs. Fifty Seven Only)</t>
  </si>
  <si>
    <t xml:space="preserve">                                                                                                    (Rs. Three Hundred Six and paise Twenty Five Only)</t>
  </si>
  <si>
    <t xml:space="preserve">                                                           (Rs. Eight Only)</t>
  </si>
  <si>
    <t xml:space="preserve">                                                         (Rs.  Six Only)</t>
  </si>
  <si>
    <t xml:space="preserve">                                                       (Rs.Thirty  Only)</t>
  </si>
  <si>
    <t xml:space="preserve">                                                 (Rs.Fifty Five  Only)</t>
  </si>
  <si>
    <t xml:space="preserve">                                                   (RS. Fifty Five Only) </t>
  </si>
  <si>
    <t xml:space="preserve">                                                        (Rs. Ten Only)</t>
  </si>
  <si>
    <t xml:space="preserve">                                                                                                     Rupees Nine Thousand Two Hundred Eighty Two only</t>
  </si>
  <si>
    <t>Supply and replacing of 15 mm. dia G.I. Tee / Socket / Elbow / Bend etc. for repair of pipe line complete.CSI No.20.42(b)/  (Schedule w.e.f. 01-07-2014)</t>
  </si>
  <si>
    <t xml:space="preserve">                                                                                     (Rs. Three Thousand Four Hudred Fifty Six  Only)</t>
  </si>
  <si>
    <t xml:space="preserve">                                                             (Rs. Three Thousand Eight Hundred Forty Four Only)</t>
  </si>
</sst>
</file>

<file path=xl/styles.xml><?xml version="1.0" encoding="utf-8"?>
<styleSheet xmlns="http://schemas.openxmlformats.org/spreadsheetml/2006/main">
  <fonts count="17">
    <font>
      <sz val="11"/>
      <color theme="1"/>
      <name val="Calibri"/>
      <family val="2"/>
      <scheme val="minor"/>
    </font>
    <font>
      <sz val="10"/>
      <name val="Arial"/>
      <family val="2"/>
    </font>
    <font>
      <sz val="12"/>
      <name val="Arial"/>
      <family val="2"/>
    </font>
    <font>
      <sz val="12"/>
      <color indexed="8"/>
      <name val="Arial"/>
      <family val="2"/>
    </font>
    <font>
      <b/>
      <sz val="12"/>
      <name val="Times New Roman"/>
      <family val="1"/>
    </font>
    <font>
      <b/>
      <sz val="12"/>
      <name val="Arial"/>
      <family val="2"/>
    </font>
    <font>
      <sz val="12"/>
      <color indexed="10"/>
      <name val="Arial"/>
      <family val="2"/>
    </font>
    <font>
      <sz val="11"/>
      <name val="Arial"/>
      <family val="2"/>
    </font>
    <font>
      <b/>
      <u/>
      <sz val="12"/>
      <name val="Arial"/>
      <family val="2"/>
    </font>
    <font>
      <b/>
      <sz val="14"/>
      <name val="Arial"/>
      <family val="2"/>
    </font>
    <font>
      <sz val="14"/>
      <name val="Arial"/>
      <family val="2"/>
    </font>
    <font>
      <sz val="14"/>
      <color indexed="8"/>
      <name val="Arial"/>
      <family val="2"/>
    </font>
    <font>
      <u/>
      <sz val="14"/>
      <name val="Arial"/>
      <family val="2"/>
    </font>
    <font>
      <b/>
      <sz val="15"/>
      <name val="Arial"/>
      <family val="2"/>
    </font>
    <font>
      <b/>
      <sz val="15"/>
      <color indexed="8"/>
      <name val="Arial"/>
      <family val="2"/>
    </font>
    <font>
      <b/>
      <sz val="14"/>
      <color theme="1"/>
      <name val="Arial"/>
      <family val="2"/>
    </font>
    <font>
      <sz val="14"/>
      <color theme="1"/>
      <name val="Arial"/>
      <family val="2"/>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87">
    <xf numFmtId="0" fontId="0" fillId="0" borderId="0" xfId="0"/>
    <xf numFmtId="0" fontId="2" fillId="0" borderId="0" xfId="0" applyFont="1" applyBorder="1" applyAlignment="1">
      <alignment horizontal="center" vertical="top"/>
    </xf>
    <xf numFmtId="0" fontId="2" fillId="0" borderId="0" xfId="0" applyFont="1" applyBorder="1" applyAlignment="1">
      <alignment horizontal="justify" vertical="top" wrapText="1"/>
    </xf>
    <xf numFmtId="0" fontId="2" fillId="0" borderId="0" xfId="0" applyFont="1" applyBorder="1" applyAlignment="1">
      <alignment horizontal="left" vertical="top"/>
    </xf>
    <xf numFmtId="2" fontId="2" fillId="0" borderId="0" xfId="0" applyNumberFormat="1" applyFont="1" applyBorder="1" applyAlignment="1">
      <alignment horizontal="center" vertical="top"/>
    </xf>
    <xf numFmtId="0" fontId="0" fillId="0" borderId="0" xfId="0" applyAlignment="1">
      <alignment vertical="top"/>
    </xf>
    <xf numFmtId="0" fontId="2" fillId="0" borderId="0" xfId="0" applyFont="1" applyBorder="1" applyAlignment="1">
      <alignment vertical="top"/>
    </xf>
    <xf numFmtId="2" fontId="2" fillId="0" borderId="0" xfId="0" applyNumberFormat="1" applyFont="1" applyBorder="1" applyAlignment="1">
      <alignment horizontal="left" vertical="top"/>
    </xf>
    <xf numFmtId="0" fontId="5" fillId="0" borderId="0" xfId="0" applyFont="1" applyBorder="1" applyAlignment="1">
      <alignment horizontal="left" vertical="top"/>
    </xf>
    <xf numFmtId="0" fontId="8" fillId="0" borderId="0" xfId="0" applyFont="1" applyBorder="1" applyAlignment="1">
      <alignment horizontal="left" vertical="top"/>
    </xf>
    <xf numFmtId="0" fontId="10" fillId="2" borderId="0" xfId="0" applyFont="1" applyFill="1" applyBorder="1" applyAlignment="1">
      <alignment horizontal="justify" vertical="top" wrapText="1"/>
    </xf>
    <xf numFmtId="2" fontId="5" fillId="0" borderId="0" xfId="0" applyNumberFormat="1" applyFont="1" applyBorder="1" applyAlignment="1">
      <alignment horizontal="left" vertical="top"/>
    </xf>
    <xf numFmtId="0" fontId="10" fillId="2" borderId="0" xfId="0" applyFont="1" applyFill="1" applyBorder="1" applyAlignment="1">
      <alignment vertical="top" wrapText="1"/>
    </xf>
    <xf numFmtId="0" fontId="10" fillId="2" borderId="0" xfId="0" applyNumberFormat="1" applyFont="1" applyFill="1" applyBorder="1" applyAlignment="1">
      <alignment horizontal="justify" vertical="top" wrapText="1"/>
    </xf>
    <xf numFmtId="0" fontId="10" fillId="2" borderId="0" xfId="0" applyFont="1" applyFill="1" applyBorder="1" applyAlignment="1">
      <alignment wrapText="1"/>
    </xf>
    <xf numFmtId="0" fontId="10" fillId="2" borderId="0" xfId="0" applyFont="1" applyFill="1" applyBorder="1" applyAlignment="1">
      <alignment horizontal="justify" wrapText="1"/>
    </xf>
    <xf numFmtId="0" fontId="10" fillId="2" borderId="0" xfId="0" applyFont="1" applyFill="1" applyBorder="1" applyAlignment="1">
      <alignment horizontal="center" vertical="top" wrapText="1"/>
    </xf>
    <xf numFmtId="0" fontId="14" fillId="2" borderId="1" xfId="2" applyFont="1" applyFill="1" applyBorder="1" applyAlignment="1">
      <alignment wrapText="1"/>
    </xf>
    <xf numFmtId="0" fontId="14" fillId="2" borderId="1" xfId="3" applyFont="1" applyFill="1" applyBorder="1" applyAlignment="1">
      <alignment horizontal="center" vertical="top" wrapText="1"/>
    </xf>
    <xf numFmtId="0" fontId="11" fillId="2" borderId="1" xfId="2" applyFont="1" applyFill="1" applyBorder="1" applyAlignment="1">
      <alignment horizontal="center" vertical="top" wrapText="1"/>
    </xf>
    <xf numFmtId="0" fontId="11" fillId="2" borderId="1" xfId="3" applyFont="1" applyFill="1" applyBorder="1" applyAlignment="1">
      <alignment horizontal="center" wrapText="1"/>
    </xf>
    <xf numFmtId="0" fontId="11" fillId="2" borderId="1" xfId="3" applyFont="1" applyFill="1" applyBorder="1" applyAlignment="1">
      <alignment horizontal="center" vertical="top" wrapText="1"/>
    </xf>
    <xf numFmtId="0" fontId="10" fillId="2" borderId="1" xfId="0" applyFont="1" applyFill="1" applyBorder="1" applyAlignment="1">
      <alignment horizontal="justify" vertical="top" wrapText="1"/>
    </xf>
    <xf numFmtId="0" fontId="10" fillId="2" borderId="1" xfId="0" applyFont="1" applyFill="1" applyBorder="1" applyAlignment="1">
      <alignment vertical="top" wrapText="1"/>
    </xf>
    <xf numFmtId="0" fontId="11" fillId="2" borderId="1" xfId="4" applyFont="1" applyFill="1" applyBorder="1" applyAlignment="1">
      <alignment horizontal="center" vertical="top" wrapText="1"/>
    </xf>
    <xf numFmtId="0" fontId="11" fillId="2" borderId="1" xfId="5" applyFont="1" applyFill="1" applyBorder="1" applyAlignment="1">
      <alignment horizontal="justify" vertical="top" wrapText="1"/>
    </xf>
    <xf numFmtId="0" fontId="11" fillId="2" borderId="1" xfId="5" applyFont="1" applyFill="1" applyBorder="1" applyAlignment="1">
      <alignment horizontal="center" vertical="top" wrapText="1"/>
    </xf>
    <xf numFmtId="2" fontId="11" fillId="2" borderId="1" xfId="5" applyNumberFormat="1" applyFont="1" applyFill="1" applyBorder="1" applyAlignment="1">
      <alignment horizontal="center" vertical="top" wrapText="1"/>
    </xf>
    <xf numFmtId="0" fontId="11" fillId="2" borderId="1" xfId="6" applyFont="1" applyFill="1" applyBorder="1" applyAlignment="1">
      <alignment horizontal="center" vertical="top" wrapText="1"/>
    </xf>
    <xf numFmtId="0" fontId="10" fillId="2" borderId="1" xfId="6" applyFont="1" applyFill="1" applyBorder="1" applyAlignment="1">
      <alignment horizontal="justify" vertical="top" wrapText="1"/>
    </xf>
    <xf numFmtId="0" fontId="10" fillId="2" borderId="1" xfId="6" applyFont="1" applyFill="1" applyBorder="1" applyAlignment="1">
      <alignment horizontal="center" vertical="top" wrapText="1"/>
    </xf>
    <xf numFmtId="2" fontId="10" fillId="2" borderId="1" xfId="6" applyNumberFormat="1" applyFont="1" applyFill="1" applyBorder="1" applyAlignment="1">
      <alignment horizontal="center" vertical="top" wrapText="1"/>
    </xf>
    <xf numFmtId="0" fontId="10" fillId="2" borderId="1" xfId="4" applyFont="1" applyFill="1" applyBorder="1" applyAlignment="1">
      <alignment horizontal="center" vertical="top" wrapText="1"/>
    </xf>
    <xf numFmtId="0" fontId="10" fillId="2" borderId="1" xfId="5" applyFont="1" applyFill="1" applyBorder="1" applyAlignment="1">
      <alignment horizontal="center" vertical="top" wrapText="1"/>
    </xf>
    <xf numFmtId="2" fontId="10" fillId="2" borderId="1" xfId="5" applyNumberFormat="1" applyFont="1" applyFill="1" applyBorder="1" applyAlignment="1">
      <alignment horizontal="center" vertical="top" wrapText="1"/>
    </xf>
    <xf numFmtId="0" fontId="10" fillId="2" borderId="1" xfId="0" applyFont="1" applyFill="1" applyBorder="1" applyAlignment="1">
      <alignment horizontal="center" vertical="top" wrapText="1"/>
    </xf>
    <xf numFmtId="2" fontId="10" fillId="2" borderId="1" xfId="0" applyNumberFormat="1" applyFont="1" applyFill="1" applyBorder="1" applyAlignment="1">
      <alignment horizontal="center" vertical="top" wrapText="1"/>
    </xf>
    <xf numFmtId="0" fontId="10" fillId="2" borderId="1" xfId="0" applyFont="1" applyFill="1" applyBorder="1" applyAlignment="1">
      <alignment horizontal="center" wrapText="1"/>
    </xf>
    <xf numFmtId="2" fontId="10" fillId="2" borderId="1" xfId="0" applyNumberFormat="1" applyFont="1" applyFill="1" applyBorder="1" applyAlignment="1">
      <alignment horizontal="center" wrapText="1"/>
    </xf>
    <xf numFmtId="2" fontId="9" fillId="2" borderId="1" xfId="7" applyNumberFormat="1" applyFont="1" applyFill="1" applyBorder="1" applyAlignment="1">
      <alignment horizontal="right" vertical="top" wrapText="1"/>
    </xf>
    <xf numFmtId="2" fontId="9" fillId="2" borderId="1" xfId="6" applyNumberFormat="1" applyFont="1" applyFill="1" applyBorder="1" applyAlignment="1">
      <alignment horizontal="center" vertical="top" wrapText="1"/>
    </xf>
    <xf numFmtId="0" fontId="10" fillId="2" borderId="0" xfId="0" applyFont="1" applyFill="1" applyBorder="1" applyAlignment="1">
      <alignment horizontal="center" vertical="top" wrapText="1" shrinkToFit="1"/>
    </xf>
    <xf numFmtId="0" fontId="10" fillId="2" borderId="0" xfId="0" applyFont="1" applyFill="1" applyBorder="1" applyAlignment="1">
      <alignment horizontal="justify" vertical="top" wrapText="1" shrinkToFit="1"/>
    </xf>
    <xf numFmtId="2" fontId="10" fillId="2" borderId="0" xfId="6" applyNumberFormat="1" applyFont="1" applyFill="1" applyBorder="1" applyAlignment="1">
      <alignment horizontal="center" vertical="top" wrapText="1" shrinkToFit="1"/>
    </xf>
    <xf numFmtId="0" fontId="12" fillId="2" borderId="0" xfId="8" applyFont="1" applyFill="1" applyBorder="1" applyAlignment="1">
      <alignment horizontal="justify" vertical="top" wrapText="1" shrinkToFit="1"/>
    </xf>
    <xf numFmtId="0" fontId="12" fillId="2" borderId="0" xfId="0" applyFont="1" applyFill="1" applyBorder="1" applyAlignment="1">
      <alignment horizontal="justify" vertical="top" wrapText="1" shrinkToFit="1"/>
    </xf>
    <xf numFmtId="0" fontId="5" fillId="0" borderId="1" xfId="0" applyFont="1" applyBorder="1" applyAlignment="1">
      <alignment horizontal="center" vertical="top"/>
    </xf>
    <xf numFmtId="2" fontId="5" fillId="0" borderId="1" xfId="0" applyNumberFormat="1"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justify" vertical="top" wrapText="1"/>
    </xf>
    <xf numFmtId="2" fontId="2" fillId="0" borderId="1" xfId="0" applyNumberFormat="1" applyFont="1" applyBorder="1" applyAlignment="1">
      <alignment horizontal="center" vertical="top"/>
    </xf>
    <xf numFmtId="2" fontId="3" fillId="0" borderId="1" xfId="0" applyNumberFormat="1" applyFont="1" applyBorder="1" applyAlignment="1">
      <alignment horizontal="center" vertical="top"/>
    </xf>
    <xf numFmtId="0" fontId="2" fillId="2" borderId="1" xfId="0" applyFont="1" applyFill="1" applyBorder="1" applyAlignment="1">
      <alignment horizontal="center" vertical="top"/>
    </xf>
    <xf numFmtId="0" fontId="2" fillId="2" borderId="1" xfId="0" applyFont="1" applyFill="1" applyBorder="1" applyAlignment="1">
      <alignment horizontal="justify" vertical="top"/>
    </xf>
    <xf numFmtId="2" fontId="2" fillId="2" borderId="1" xfId="0" applyNumberFormat="1" applyFont="1" applyFill="1" applyBorder="1" applyAlignment="1">
      <alignment horizontal="center" vertical="top"/>
    </xf>
    <xf numFmtId="0" fontId="6" fillId="0" borderId="1" xfId="0" applyFont="1" applyBorder="1" applyAlignment="1">
      <alignment horizontal="justify" vertical="top" wrapText="1"/>
    </xf>
    <xf numFmtId="0" fontId="6" fillId="0" borderId="1" xfId="0" applyFont="1" applyBorder="1" applyAlignment="1">
      <alignment horizontal="center" vertical="top"/>
    </xf>
    <xf numFmtId="2" fontId="6" fillId="0" borderId="1" xfId="0" applyNumberFormat="1" applyFont="1" applyBorder="1" applyAlignment="1">
      <alignment horizontal="center" vertical="top"/>
    </xf>
    <xf numFmtId="0" fontId="7" fillId="0" borderId="1" xfId="0" applyFont="1" applyBorder="1" applyAlignment="1">
      <alignment horizontal="justify" vertical="top" wrapText="1"/>
    </xf>
    <xf numFmtId="0" fontId="2" fillId="0" borderId="1" xfId="0" applyFont="1" applyBorder="1" applyAlignment="1">
      <alignment horizontal="right" vertical="top"/>
    </xf>
    <xf numFmtId="0" fontId="2" fillId="0" borderId="1" xfId="0" applyFont="1" applyBorder="1" applyAlignment="1">
      <alignment vertical="top"/>
    </xf>
    <xf numFmtId="0" fontId="4" fillId="0" borderId="1" xfId="0" applyFont="1" applyBorder="1" applyAlignment="1">
      <alignment horizontal="center" vertical="top"/>
    </xf>
    <xf numFmtId="0" fontId="8" fillId="0" borderId="1" xfId="0" applyFont="1" applyBorder="1" applyAlignment="1">
      <alignment horizontal="center" vertical="top"/>
    </xf>
    <xf numFmtId="2" fontId="5" fillId="2" borderId="1" xfId="6" applyNumberFormat="1" applyFont="1" applyFill="1" applyBorder="1" applyAlignment="1">
      <alignment horizontal="center" vertical="top"/>
    </xf>
    <xf numFmtId="0" fontId="2" fillId="0" borderId="2" xfId="0" applyFont="1" applyBorder="1" applyAlignment="1">
      <alignment horizontal="center" vertical="top"/>
    </xf>
    <xf numFmtId="2" fontId="10" fillId="2" borderId="1" xfId="0" applyNumberFormat="1" applyFont="1" applyFill="1" applyBorder="1" applyAlignment="1">
      <alignment horizontal="center" vertical="top" wrapText="1"/>
    </xf>
    <xf numFmtId="0" fontId="12" fillId="2" borderId="0" xfId="8" applyFont="1" applyFill="1" applyBorder="1" applyAlignment="1">
      <alignment horizontal="center" vertical="top" wrapText="1" shrinkToFit="1"/>
    </xf>
    <xf numFmtId="0" fontId="10" fillId="2" borderId="1" xfId="0" applyFont="1" applyFill="1" applyBorder="1" applyAlignment="1">
      <alignment horizontal="center" vertical="top" wrapText="1"/>
    </xf>
    <xf numFmtId="0" fontId="16" fillId="0" borderId="1" xfId="0" applyFont="1" applyBorder="1" applyAlignment="1">
      <alignment horizontal="center" vertical="top" wrapText="1"/>
    </xf>
    <xf numFmtId="2" fontId="10" fillId="2" borderId="1" xfId="0" applyNumberFormat="1" applyFont="1" applyFill="1" applyBorder="1" applyAlignment="1">
      <alignment horizontal="left" vertical="top" wrapText="1"/>
    </xf>
    <xf numFmtId="0" fontId="13" fillId="2" borderId="1" xfId="1" applyFont="1" applyFill="1" applyBorder="1" applyAlignment="1">
      <alignment horizontal="center" vertical="top" wrapText="1"/>
    </xf>
    <xf numFmtId="0" fontId="9" fillId="2" borderId="1" xfId="0" applyFont="1" applyFill="1" applyBorder="1" applyAlignment="1">
      <alignment horizontal="right" vertical="top" wrapText="1"/>
    </xf>
    <xf numFmtId="0" fontId="15" fillId="0" borderId="1" xfId="0" applyFont="1" applyBorder="1" applyAlignment="1">
      <alignment horizontal="right" vertical="top" wrapText="1"/>
    </xf>
    <xf numFmtId="2" fontId="10" fillId="2" borderId="1" xfId="6" applyNumberFormat="1" applyFont="1" applyFill="1" applyBorder="1" applyAlignment="1">
      <alignment horizontal="center" vertical="top" wrapText="1"/>
    </xf>
    <xf numFmtId="2" fontId="11" fillId="2" borderId="1" xfId="0" applyNumberFormat="1" applyFont="1" applyFill="1" applyBorder="1" applyAlignment="1">
      <alignment horizontal="center" vertical="top" wrapText="1"/>
    </xf>
    <xf numFmtId="2" fontId="11" fillId="2" borderId="1" xfId="0" applyNumberFormat="1" applyFont="1" applyFill="1" applyBorder="1" applyAlignment="1">
      <alignment horizontal="left" vertical="top" wrapText="1"/>
    </xf>
    <xf numFmtId="2" fontId="10" fillId="2" borderId="1" xfId="6" applyNumberFormat="1" applyFont="1" applyFill="1" applyBorder="1" applyAlignment="1">
      <alignment horizontal="center" wrapText="1"/>
    </xf>
    <xf numFmtId="2" fontId="10" fillId="2" borderId="1" xfId="6" applyNumberFormat="1" applyFont="1" applyFill="1" applyBorder="1" applyAlignment="1">
      <alignment horizontal="left" vertical="top" wrapText="1"/>
    </xf>
    <xf numFmtId="2" fontId="11" fillId="2" borderId="1" xfId="5" applyNumberFormat="1" applyFont="1" applyFill="1" applyBorder="1" applyAlignment="1">
      <alignment horizontal="center" vertical="top" wrapText="1"/>
    </xf>
    <xf numFmtId="0" fontId="12" fillId="2" borderId="0" xfId="0" applyFont="1" applyFill="1" applyBorder="1" applyAlignment="1">
      <alignment horizontal="center" vertical="top" wrapText="1" shrinkToFit="1"/>
    </xf>
    <xf numFmtId="0" fontId="10" fillId="2" borderId="0" xfId="0" applyFont="1" applyFill="1" applyBorder="1" applyAlignment="1">
      <alignment horizontal="left" vertical="top" wrapText="1" shrinkToFit="1"/>
    </xf>
    <xf numFmtId="0" fontId="10" fillId="2" borderId="0" xfId="0" applyFont="1" applyFill="1" applyBorder="1" applyAlignment="1">
      <alignment horizontal="center" vertical="top" wrapText="1" shrinkToFit="1"/>
    </xf>
    <xf numFmtId="0" fontId="5" fillId="0" borderId="1" xfId="0" applyFont="1" applyBorder="1" applyAlignment="1">
      <alignment horizontal="center" vertical="top" wrapText="1"/>
    </xf>
    <xf numFmtId="2" fontId="2" fillId="0" borderId="1" xfId="0" applyNumberFormat="1" applyFont="1" applyBorder="1" applyAlignment="1">
      <alignment horizontal="center" vertical="top"/>
    </xf>
    <xf numFmtId="2" fontId="2" fillId="0" borderId="0" xfId="0" applyNumberFormat="1" applyFont="1" applyBorder="1" applyAlignment="1">
      <alignment horizontal="left" vertical="top"/>
    </xf>
    <xf numFmtId="2" fontId="5" fillId="0" borderId="0" xfId="0" applyNumberFormat="1" applyFont="1" applyBorder="1" applyAlignment="1">
      <alignment horizontal="center" vertical="top"/>
    </xf>
    <xf numFmtId="0" fontId="0" fillId="0" borderId="1" xfId="0" applyBorder="1" applyAlignment="1">
      <alignment horizontal="center" vertical="top"/>
    </xf>
  </cellXfs>
  <cellStyles count="9">
    <cellStyle name="Normal" xfId="0" builtinId="0"/>
    <cellStyle name="Normal 11" xfId="5"/>
    <cellStyle name="Normal 12" xfId="4"/>
    <cellStyle name="Normal 14" xfId="3"/>
    <cellStyle name="Normal 15" xfId="2"/>
    <cellStyle name="Normal 16" xfId="1"/>
    <cellStyle name="Normal 18" xfId="7"/>
    <cellStyle name="Normal 19" xfId="8"/>
    <cellStyle name="Normal 4"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132"/>
  <sheetViews>
    <sheetView view="pageBreakPreview" topLeftCell="A103" zoomScale="70" zoomScaleNormal="68" zoomScaleSheetLayoutView="70" workbookViewId="0">
      <selection activeCell="J6" sqref="J6"/>
    </sheetView>
  </sheetViews>
  <sheetFormatPr defaultRowHeight="18"/>
  <cols>
    <col min="1" max="1" width="8.7109375" style="16" customWidth="1"/>
    <col min="2" max="2" width="56.85546875" style="10" customWidth="1"/>
    <col min="3" max="3" width="13.7109375" style="16" customWidth="1"/>
    <col min="4" max="4" width="14.7109375" style="16" customWidth="1"/>
    <col min="5" max="5" width="21" style="16" customWidth="1"/>
    <col min="6" max="6" width="42.28515625" style="16" customWidth="1"/>
    <col min="7" max="16384" width="9.140625" style="10"/>
  </cols>
  <sheetData>
    <row r="1" spans="1:9" ht="45" customHeight="1">
      <c r="A1" s="70" t="s">
        <v>39</v>
      </c>
      <c r="B1" s="70"/>
      <c r="C1" s="70"/>
      <c r="D1" s="70"/>
      <c r="E1" s="70"/>
      <c r="F1" s="70"/>
    </row>
    <row r="2" spans="1:9" s="12" customFormat="1" ht="39">
      <c r="A2" s="17" t="s">
        <v>0</v>
      </c>
      <c r="B2" s="18" t="s">
        <v>1</v>
      </c>
      <c r="C2" s="18" t="s">
        <v>2</v>
      </c>
      <c r="D2" s="18" t="s">
        <v>3</v>
      </c>
      <c r="E2" s="18" t="s">
        <v>4</v>
      </c>
      <c r="F2" s="18" t="s">
        <v>5</v>
      </c>
    </row>
    <row r="3" spans="1:9">
      <c r="A3" s="19">
        <v>1</v>
      </c>
      <c r="B3" s="20">
        <v>2</v>
      </c>
      <c r="C3" s="21">
        <v>3</v>
      </c>
      <c r="D3" s="21">
        <v>4</v>
      </c>
      <c r="E3" s="21">
        <v>5</v>
      </c>
      <c r="F3" s="21">
        <v>6</v>
      </c>
    </row>
    <row r="4" spans="1:9" ht="198">
      <c r="A4" s="24">
        <v>1</v>
      </c>
      <c r="B4" s="25" t="s">
        <v>6</v>
      </c>
      <c r="C4" s="26" t="s">
        <v>7</v>
      </c>
      <c r="D4" s="27">
        <v>10</v>
      </c>
      <c r="E4" s="27">
        <v>133</v>
      </c>
      <c r="F4" s="27">
        <f>D4*E4</f>
        <v>1330</v>
      </c>
      <c r="I4" s="13"/>
    </row>
    <row r="5" spans="1:9" ht="25.5" customHeight="1">
      <c r="A5" s="24"/>
      <c r="B5" s="25"/>
      <c r="C5" s="73" t="s">
        <v>15</v>
      </c>
      <c r="D5" s="73"/>
      <c r="E5" s="73"/>
      <c r="F5" s="73"/>
    </row>
    <row r="6" spans="1:9" ht="116.25" customHeight="1">
      <c r="A6" s="24">
        <v>2</v>
      </c>
      <c r="B6" s="25" t="s">
        <v>38</v>
      </c>
      <c r="C6" s="26" t="s">
        <v>7</v>
      </c>
      <c r="D6" s="27">
        <v>2</v>
      </c>
      <c r="E6" s="27">
        <v>3953</v>
      </c>
      <c r="F6" s="27">
        <f>D6*E6</f>
        <v>7906</v>
      </c>
    </row>
    <row r="7" spans="1:9" ht="26.25" customHeight="1">
      <c r="A7" s="24"/>
      <c r="B7" s="73" t="s">
        <v>211</v>
      </c>
      <c r="C7" s="73"/>
      <c r="D7" s="73"/>
      <c r="E7" s="73"/>
      <c r="F7" s="73"/>
    </row>
    <row r="8" spans="1:9" ht="126">
      <c r="A8" s="24">
        <v>3</v>
      </c>
      <c r="B8" s="25" t="s">
        <v>212</v>
      </c>
      <c r="C8" s="26" t="s">
        <v>7</v>
      </c>
      <c r="D8" s="27">
        <v>2</v>
      </c>
      <c r="E8" s="27">
        <v>6732</v>
      </c>
      <c r="F8" s="27">
        <f>D8*E8</f>
        <v>13464</v>
      </c>
    </row>
    <row r="9" spans="1:9" ht="28.5" customHeight="1">
      <c r="A9" s="24"/>
      <c r="B9" s="73" t="s">
        <v>213</v>
      </c>
      <c r="C9" s="73"/>
      <c r="D9" s="73"/>
      <c r="E9" s="73"/>
      <c r="F9" s="73"/>
    </row>
    <row r="10" spans="1:9" ht="72">
      <c r="A10" s="28">
        <v>4</v>
      </c>
      <c r="B10" s="29" t="s">
        <v>149</v>
      </c>
      <c r="C10" s="30" t="s">
        <v>16</v>
      </c>
      <c r="D10" s="31">
        <v>20</v>
      </c>
      <c r="E10" s="31">
        <v>67</v>
      </c>
      <c r="F10" s="31">
        <f t="shared" ref="F10" si="0">D10*E10</f>
        <v>1340</v>
      </c>
    </row>
    <row r="11" spans="1:9" ht="36" customHeight="1">
      <c r="A11" s="28"/>
      <c r="B11" s="29"/>
      <c r="C11" s="30"/>
      <c r="D11" s="31"/>
      <c r="E11" s="75" t="s">
        <v>89</v>
      </c>
      <c r="F11" s="75"/>
    </row>
    <row r="12" spans="1:9" ht="102" customHeight="1">
      <c r="A12" s="28">
        <v>5</v>
      </c>
      <c r="B12" s="25" t="s">
        <v>34</v>
      </c>
      <c r="C12" s="30" t="s">
        <v>7</v>
      </c>
      <c r="D12" s="31">
        <v>2</v>
      </c>
      <c r="E12" s="31">
        <v>5226</v>
      </c>
      <c r="F12" s="31">
        <f t="shared" ref="F12" si="1">D12*E12</f>
        <v>10452</v>
      </c>
    </row>
    <row r="13" spans="1:9" ht="30" customHeight="1">
      <c r="A13" s="28"/>
      <c r="B13" s="74" t="s">
        <v>214</v>
      </c>
      <c r="C13" s="74"/>
      <c r="D13" s="74"/>
      <c r="E13" s="74"/>
      <c r="F13" s="74"/>
    </row>
    <row r="14" spans="1:9" ht="45" customHeight="1">
      <c r="A14" s="28">
        <v>6</v>
      </c>
      <c r="B14" s="25" t="s">
        <v>151</v>
      </c>
      <c r="C14" s="30" t="s">
        <v>7</v>
      </c>
      <c r="D14" s="31">
        <v>2</v>
      </c>
      <c r="E14" s="31">
        <v>5784</v>
      </c>
      <c r="F14" s="31">
        <f t="shared" ref="F14:F16" si="2">D14*E14</f>
        <v>11568</v>
      </c>
    </row>
    <row r="15" spans="1:9" ht="30" customHeight="1">
      <c r="A15" s="28"/>
      <c r="B15" s="74" t="s">
        <v>215</v>
      </c>
      <c r="C15" s="74"/>
      <c r="D15" s="74"/>
      <c r="E15" s="74"/>
      <c r="F15" s="74"/>
    </row>
    <row r="16" spans="1:9" ht="144">
      <c r="A16" s="28">
        <v>7</v>
      </c>
      <c r="B16" s="25" t="s">
        <v>152</v>
      </c>
      <c r="C16" s="30" t="s">
        <v>16</v>
      </c>
      <c r="D16" s="31">
        <v>20</v>
      </c>
      <c r="E16" s="31">
        <v>879</v>
      </c>
      <c r="F16" s="31">
        <f t="shared" si="2"/>
        <v>17580</v>
      </c>
    </row>
    <row r="17" spans="1:6">
      <c r="A17" s="28"/>
      <c r="B17" s="29"/>
      <c r="C17" s="75" t="s">
        <v>228</v>
      </c>
      <c r="D17" s="75"/>
      <c r="E17" s="75"/>
      <c r="F17" s="75"/>
    </row>
    <row r="18" spans="1:6" ht="162">
      <c r="A18" s="28">
        <v>8</v>
      </c>
      <c r="B18" s="25" t="s">
        <v>153</v>
      </c>
      <c r="C18" s="30" t="s">
        <v>16</v>
      </c>
      <c r="D18" s="31">
        <v>15</v>
      </c>
      <c r="E18" s="31">
        <v>1944</v>
      </c>
      <c r="F18" s="31">
        <f t="shared" ref="F18" si="3">D18*E18</f>
        <v>29160</v>
      </c>
    </row>
    <row r="19" spans="1:6" ht="18" customHeight="1">
      <c r="A19" s="28"/>
      <c r="B19" s="74" t="s">
        <v>216</v>
      </c>
      <c r="C19" s="74"/>
      <c r="D19" s="74"/>
      <c r="E19" s="74"/>
      <c r="F19" s="74"/>
    </row>
    <row r="20" spans="1:6" s="14" customFormat="1" ht="162" customHeight="1">
      <c r="A20" s="24">
        <v>9</v>
      </c>
      <c r="B20" s="25" t="s">
        <v>150</v>
      </c>
      <c r="C20" s="26" t="s">
        <v>17</v>
      </c>
      <c r="D20" s="27">
        <v>0.3</v>
      </c>
      <c r="E20" s="27">
        <v>7491.9</v>
      </c>
      <c r="F20" s="31">
        <f>D20*E20</f>
        <v>2247.5699999999997</v>
      </c>
    </row>
    <row r="21" spans="1:6" s="14" customFormat="1" ht="30" customHeight="1">
      <c r="A21" s="24"/>
      <c r="B21" s="25"/>
      <c r="C21" s="74" t="s">
        <v>90</v>
      </c>
      <c r="D21" s="74"/>
      <c r="E21" s="74"/>
      <c r="F21" s="74"/>
    </row>
    <row r="22" spans="1:6" s="14" customFormat="1" ht="126" customHeight="1">
      <c r="A22" s="32">
        <v>10</v>
      </c>
      <c r="B22" s="29" t="s">
        <v>18</v>
      </c>
      <c r="C22" s="33" t="s">
        <v>16</v>
      </c>
      <c r="D22" s="34">
        <v>100</v>
      </c>
      <c r="E22" s="34">
        <v>146</v>
      </c>
      <c r="F22" s="31">
        <f>D22*E22</f>
        <v>14600</v>
      </c>
    </row>
    <row r="23" spans="1:6" ht="30" customHeight="1">
      <c r="A23" s="24"/>
      <c r="B23" s="25"/>
      <c r="C23" s="74" t="s">
        <v>91</v>
      </c>
      <c r="D23" s="74"/>
      <c r="E23" s="74"/>
      <c r="F23" s="74"/>
    </row>
    <row r="24" spans="1:6" s="14" customFormat="1" ht="44.25" customHeight="1">
      <c r="A24" s="24">
        <v>11</v>
      </c>
      <c r="B24" s="25" t="s">
        <v>19</v>
      </c>
      <c r="C24" s="26" t="s">
        <v>8</v>
      </c>
      <c r="D24" s="27">
        <v>50</v>
      </c>
      <c r="E24" s="27">
        <v>174</v>
      </c>
      <c r="F24" s="31">
        <f>D24*E24</f>
        <v>8700</v>
      </c>
    </row>
    <row r="25" spans="1:6">
      <c r="A25" s="24"/>
      <c r="B25" s="25"/>
      <c r="C25" s="74" t="s">
        <v>92</v>
      </c>
      <c r="D25" s="74"/>
      <c r="E25" s="74"/>
      <c r="F25" s="74"/>
    </row>
    <row r="26" spans="1:6" s="14" customFormat="1" ht="48" customHeight="1">
      <c r="A26" s="24">
        <v>12</v>
      </c>
      <c r="B26" s="25" t="s">
        <v>154</v>
      </c>
      <c r="C26" s="26" t="s">
        <v>8</v>
      </c>
      <c r="D26" s="27">
        <v>20</v>
      </c>
      <c r="E26" s="27">
        <v>193.5</v>
      </c>
      <c r="F26" s="31">
        <f>D26*E26</f>
        <v>3870</v>
      </c>
    </row>
    <row r="27" spans="1:6" s="14" customFormat="1" ht="31.5" customHeight="1">
      <c r="A27" s="24"/>
      <c r="B27" s="78" t="s">
        <v>217</v>
      </c>
      <c r="C27" s="78"/>
      <c r="D27" s="78"/>
      <c r="E27" s="78"/>
      <c r="F27" s="78"/>
    </row>
    <row r="28" spans="1:6" s="14" customFormat="1" ht="54">
      <c r="A28" s="24">
        <v>13</v>
      </c>
      <c r="B28" s="25" t="s">
        <v>155</v>
      </c>
      <c r="C28" s="26" t="s">
        <v>8</v>
      </c>
      <c r="D28" s="27">
        <v>20</v>
      </c>
      <c r="E28" s="27">
        <v>20</v>
      </c>
      <c r="F28" s="31">
        <f>D28*E28</f>
        <v>400</v>
      </c>
    </row>
    <row r="29" spans="1:6">
      <c r="A29" s="24"/>
      <c r="B29" s="25"/>
      <c r="C29" s="75" t="s">
        <v>229</v>
      </c>
      <c r="D29" s="75"/>
      <c r="E29" s="75"/>
      <c r="F29" s="75"/>
    </row>
    <row r="30" spans="1:6" s="14" customFormat="1" ht="206.25" customHeight="1">
      <c r="A30" s="35">
        <v>14</v>
      </c>
      <c r="B30" s="22" t="s">
        <v>156</v>
      </c>
      <c r="C30" s="35" t="s">
        <v>16</v>
      </c>
      <c r="D30" s="36">
        <v>50</v>
      </c>
      <c r="E30" s="36">
        <v>245</v>
      </c>
      <c r="F30" s="36">
        <f>E30*D30</f>
        <v>12250</v>
      </c>
    </row>
    <row r="31" spans="1:6" s="14" customFormat="1">
      <c r="A31" s="35"/>
      <c r="B31" s="22"/>
      <c r="C31" s="65" t="s">
        <v>93</v>
      </c>
      <c r="D31" s="65"/>
      <c r="E31" s="65"/>
      <c r="F31" s="65"/>
    </row>
    <row r="32" spans="1:6" s="14" customFormat="1" ht="150" customHeight="1">
      <c r="A32" s="35">
        <v>15</v>
      </c>
      <c r="B32" s="22" t="s">
        <v>218</v>
      </c>
      <c r="C32" s="35" t="s">
        <v>16</v>
      </c>
      <c r="D32" s="36">
        <v>60</v>
      </c>
      <c r="E32" s="36">
        <v>97</v>
      </c>
      <c r="F32" s="36">
        <f>E32*D32</f>
        <v>5820</v>
      </c>
    </row>
    <row r="33" spans="1:6" s="14" customFormat="1" ht="20.25" customHeight="1">
      <c r="A33" s="35"/>
      <c r="B33" s="22"/>
      <c r="C33" s="69" t="s">
        <v>230</v>
      </c>
      <c r="D33" s="69"/>
      <c r="E33" s="69"/>
      <c r="F33" s="69"/>
    </row>
    <row r="34" spans="1:6" s="14" customFormat="1" ht="158.25" customHeight="1">
      <c r="A34" s="35">
        <v>16</v>
      </c>
      <c r="B34" s="22" t="s">
        <v>157</v>
      </c>
      <c r="C34" s="35" t="s">
        <v>16</v>
      </c>
      <c r="D34" s="36">
        <v>80</v>
      </c>
      <c r="E34" s="36">
        <v>74</v>
      </c>
      <c r="F34" s="36">
        <f>E34*D34</f>
        <v>5920</v>
      </c>
    </row>
    <row r="35" spans="1:6" s="14" customFormat="1" ht="23.25" customHeight="1">
      <c r="A35" s="35"/>
      <c r="B35" s="22"/>
      <c r="C35" s="69" t="s">
        <v>219</v>
      </c>
      <c r="D35" s="69"/>
      <c r="E35" s="69"/>
      <c r="F35" s="69"/>
    </row>
    <row r="36" spans="1:6" s="14" customFormat="1" ht="36">
      <c r="A36" s="35">
        <v>17</v>
      </c>
      <c r="B36" s="22" t="s">
        <v>158</v>
      </c>
      <c r="C36" s="35" t="s">
        <v>16</v>
      </c>
      <c r="D36" s="36">
        <v>150</v>
      </c>
      <c r="E36" s="36">
        <v>43</v>
      </c>
      <c r="F36" s="36">
        <f>E36*D36</f>
        <v>6450</v>
      </c>
    </row>
    <row r="37" spans="1:6" s="14" customFormat="1" ht="30" customHeight="1">
      <c r="A37" s="35"/>
      <c r="B37" s="22"/>
      <c r="C37" s="69" t="s">
        <v>145</v>
      </c>
      <c r="D37" s="69"/>
      <c r="E37" s="69"/>
      <c r="F37" s="69"/>
    </row>
    <row r="38" spans="1:6" ht="126">
      <c r="A38" s="24">
        <v>18</v>
      </c>
      <c r="B38" s="25" t="s">
        <v>159</v>
      </c>
      <c r="C38" s="26" t="s">
        <v>16</v>
      </c>
      <c r="D38" s="27">
        <v>15</v>
      </c>
      <c r="E38" s="27">
        <v>74</v>
      </c>
      <c r="F38" s="27">
        <f>D38*E38</f>
        <v>1110</v>
      </c>
    </row>
    <row r="39" spans="1:6">
      <c r="A39" s="24"/>
      <c r="B39" s="25"/>
      <c r="C39" s="76" t="s">
        <v>94</v>
      </c>
      <c r="D39" s="76"/>
      <c r="E39" s="76"/>
      <c r="F39" s="76"/>
    </row>
    <row r="40" spans="1:6" s="14" customFormat="1" ht="110.25" customHeight="1">
      <c r="A40" s="35">
        <v>19</v>
      </c>
      <c r="B40" s="22" t="s">
        <v>160</v>
      </c>
      <c r="C40" s="35" t="s">
        <v>16</v>
      </c>
      <c r="D40" s="36">
        <v>300</v>
      </c>
      <c r="E40" s="36">
        <v>52</v>
      </c>
      <c r="F40" s="36">
        <f>E40*D40</f>
        <v>15600</v>
      </c>
    </row>
    <row r="41" spans="1:6" s="14" customFormat="1" ht="36" customHeight="1">
      <c r="A41" s="35"/>
      <c r="B41" s="22"/>
      <c r="C41" s="69" t="s">
        <v>231</v>
      </c>
      <c r="D41" s="69"/>
      <c r="E41" s="69"/>
      <c r="F41" s="69"/>
    </row>
    <row r="42" spans="1:6" ht="40.5" customHeight="1">
      <c r="A42" s="24">
        <v>20</v>
      </c>
      <c r="B42" s="25" t="s">
        <v>161</v>
      </c>
      <c r="C42" s="26" t="s">
        <v>16</v>
      </c>
      <c r="D42" s="27">
        <v>500</v>
      </c>
      <c r="E42" s="27">
        <v>32</v>
      </c>
      <c r="F42" s="27">
        <f>D42*E42</f>
        <v>16000</v>
      </c>
    </row>
    <row r="43" spans="1:6" ht="32.25" customHeight="1">
      <c r="A43" s="24"/>
      <c r="B43" s="25"/>
      <c r="C43" s="77" t="s">
        <v>232</v>
      </c>
      <c r="D43" s="77"/>
      <c r="E43" s="77"/>
      <c r="F43" s="77"/>
    </row>
    <row r="44" spans="1:6" s="14" customFormat="1" ht="55.5" customHeight="1">
      <c r="A44" s="35">
        <v>21</v>
      </c>
      <c r="B44" s="22" t="s">
        <v>162</v>
      </c>
      <c r="C44" s="35" t="s">
        <v>16</v>
      </c>
      <c r="D44" s="36">
        <v>1000</v>
      </c>
      <c r="E44" s="36">
        <v>6</v>
      </c>
      <c r="F44" s="36">
        <f>E44*D44</f>
        <v>6000</v>
      </c>
    </row>
    <row r="45" spans="1:6" s="14" customFormat="1" ht="32.25" customHeight="1">
      <c r="A45" s="35"/>
      <c r="B45" s="22"/>
      <c r="C45" s="35"/>
      <c r="D45" s="69" t="s">
        <v>233</v>
      </c>
      <c r="E45" s="69"/>
      <c r="F45" s="69"/>
    </row>
    <row r="46" spans="1:6" s="14" customFormat="1" ht="72">
      <c r="A46" s="35">
        <v>22</v>
      </c>
      <c r="B46" s="22" t="s">
        <v>163</v>
      </c>
      <c r="C46" s="35" t="s">
        <v>16</v>
      </c>
      <c r="D46" s="36">
        <v>200</v>
      </c>
      <c r="E46" s="36">
        <v>10</v>
      </c>
      <c r="F46" s="36">
        <f>E46*D46</f>
        <v>2000</v>
      </c>
    </row>
    <row r="47" spans="1:6" s="14" customFormat="1" ht="18" customHeight="1">
      <c r="A47" s="35"/>
      <c r="B47" s="22"/>
      <c r="C47" s="69" t="s">
        <v>234</v>
      </c>
      <c r="D47" s="69"/>
      <c r="E47" s="69"/>
      <c r="F47" s="69"/>
    </row>
    <row r="48" spans="1:6" s="14" customFormat="1" ht="184.5" customHeight="1">
      <c r="A48" s="35">
        <v>23</v>
      </c>
      <c r="B48" s="22" t="s">
        <v>164</v>
      </c>
      <c r="C48" s="35" t="s">
        <v>16</v>
      </c>
      <c r="D48" s="36">
        <v>3</v>
      </c>
      <c r="E48" s="36">
        <v>3456</v>
      </c>
      <c r="F48" s="36">
        <f>E48*D48</f>
        <v>10368</v>
      </c>
    </row>
    <row r="49" spans="1:6" s="14" customFormat="1" ht="18.75" customHeight="1">
      <c r="A49" s="35"/>
      <c r="B49" s="69" t="s">
        <v>248</v>
      </c>
      <c r="C49" s="69"/>
      <c r="D49" s="69"/>
      <c r="E49" s="69"/>
      <c r="F49" s="69"/>
    </row>
    <row r="50" spans="1:6" s="14" customFormat="1" ht="98.25" customHeight="1">
      <c r="A50" s="35">
        <v>24</v>
      </c>
      <c r="B50" s="22" t="s">
        <v>165</v>
      </c>
      <c r="C50" s="35" t="s">
        <v>20</v>
      </c>
      <c r="D50" s="36">
        <v>3.5</v>
      </c>
      <c r="E50" s="36">
        <v>389</v>
      </c>
      <c r="F50" s="36">
        <f>E50*D50</f>
        <v>1361.5</v>
      </c>
    </row>
    <row r="51" spans="1:6" s="14" customFormat="1" ht="18.75" customHeight="1">
      <c r="A51" s="35"/>
      <c r="B51" s="22"/>
      <c r="C51" s="69" t="s">
        <v>235</v>
      </c>
      <c r="D51" s="69"/>
      <c r="E51" s="69"/>
      <c r="F51" s="69"/>
    </row>
    <row r="52" spans="1:6" s="14" customFormat="1" ht="108">
      <c r="A52" s="35">
        <v>25</v>
      </c>
      <c r="B52" s="22" t="s">
        <v>166</v>
      </c>
      <c r="C52" s="35" t="s">
        <v>20</v>
      </c>
      <c r="D52" s="36">
        <v>50</v>
      </c>
      <c r="E52" s="36">
        <v>44</v>
      </c>
      <c r="F52" s="36">
        <f>E52*D52</f>
        <v>2200</v>
      </c>
    </row>
    <row r="53" spans="1:6" s="14" customFormat="1" ht="26.25" customHeight="1">
      <c r="A53" s="35"/>
      <c r="B53" s="22"/>
      <c r="C53" s="69" t="s">
        <v>236</v>
      </c>
      <c r="D53" s="69"/>
      <c r="E53" s="69"/>
      <c r="F53" s="69"/>
    </row>
    <row r="54" spans="1:6" s="14" customFormat="1" ht="73.5" customHeight="1">
      <c r="A54" s="35">
        <v>26</v>
      </c>
      <c r="B54" s="22" t="s">
        <v>220</v>
      </c>
      <c r="C54" s="35" t="s">
        <v>16</v>
      </c>
      <c r="D54" s="36">
        <v>40</v>
      </c>
      <c r="E54" s="36">
        <v>32</v>
      </c>
      <c r="F54" s="36">
        <f>E54*D54</f>
        <v>1280</v>
      </c>
    </row>
    <row r="55" spans="1:6" s="14" customFormat="1" ht="18" customHeight="1">
      <c r="A55" s="35"/>
      <c r="B55" s="22"/>
      <c r="C55" s="69" t="s">
        <v>237</v>
      </c>
      <c r="D55" s="69"/>
      <c r="E55" s="69"/>
      <c r="F55" s="69"/>
    </row>
    <row r="56" spans="1:6" s="14" customFormat="1" ht="90">
      <c r="A56" s="35">
        <v>27</v>
      </c>
      <c r="B56" s="22" t="s">
        <v>167</v>
      </c>
      <c r="C56" s="35" t="s">
        <v>16</v>
      </c>
      <c r="D56" s="36">
        <v>10</v>
      </c>
      <c r="E56" s="36">
        <v>57</v>
      </c>
      <c r="F56" s="36">
        <f>E56*D56</f>
        <v>570</v>
      </c>
    </row>
    <row r="57" spans="1:6" s="14" customFormat="1" ht="30.75" customHeight="1">
      <c r="A57" s="35"/>
      <c r="B57" s="22"/>
      <c r="C57" s="69" t="s">
        <v>238</v>
      </c>
      <c r="D57" s="69"/>
      <c r="E57" s="69"/>
      <c r="F57" s="69"/>
    </row>
    <row r="58" spans="1:6" s="14" customFormat="1" ht="72">
      <c r="A58" s="35">
        <v>28</v>
      </c>
      <c r="B58" s="22" t="s">
        <v>168</v>
      </c>
      <c r="C58" s="35" t="s">
        <v>16</v>
      </c>
      <c r="D58" s="36">
        <v>10</v>
      </c>
      <c r="E58" s="36">
        <v>27</v>
      </c>
      <c r="F58" s="36">
        <f>E58*D58</f>
        <v>270</v>
      </c>
    </row>
    <row r="59" spans="1:6" s="14" customFormat="1" ht="35.25" customHeight="1">
      <c r="A59" s="35"/>
      <c r="B59" s="22"/>
      <c r="C59" s="65" t="s">
        <v>221</v>
      </c>
      <c r="D59" s="65"/>
      <c r="E59" s="65"/>
      <c r="F59" s="65"/>
    </row>
    <row r="60" spans="1:6" s="14" customFormat="1" ht="147" customHeight="1">
      <c r="A60" s="35">
        <v>29</v>
      </c>
      <c r="B60" s="22" t="s">
        <v>169</v>
      </c>
      <c r="C60" s="35" t="s">
        <v>16</v>
      </c>
      <c r="D60" s="36">
        <v>50</v>
      </c>
      <c r="E60" s="36">
        <v>182.5</v>
      </c>
      <c r="F60" s="36">
        <f>E60*D60</f>
        <v>9125</v>
      </c>
    </row>
    <row r="61" spans="1:6" s="14" customFormat="1" ht="31.5" customHeight="1">
      <c r="A61" s="35"/>
      <c r="B61" s="65" t="s">
        <v>222</v>
      </c>
      <c r="C61" s="65"/>
      <c r="D61" s="65"/>
      <c r="E61" s="65"/>
      <c r="F61" s="65"/>
    </row>
    <row r="62" spans="1:6" s="14" customFormat="1" ht="132" customHeight="1">
      <c r="A62" s="35">
        <v>30</v>
      </c>
      <c r="B62" s="22" t="s">
        <v>170</v>
      </c>
      <c r="C62" s="35" t="s">
        <v>16</v>
      </c>
      <c r="D62" s="36">
        <v>10</v>
      </c>
      <c r="E62" s="36">
        <v>306.25</v>
      </c>
      <c r="F62" s="36">
        <f>E62*D62</f>
        <v>3062.5</v>
      </c>
    </row>
    <row r="63" spans="1:6" s="14" customFormat="1" ht="24" customHeight="1">
      <c r="A63" s="35"/>
      <c r="B63" s="65" t="s">
        <v>239</v>
      </c>
      <c r="C63" s="65"/>
      <c r="D63" s="65"/>
      <c r="E63" s="65"/>
      <c r="F63" s="65"/>
    </row>
    <row r="64" spans="1:6" s="14" customFormat="1" ht="103.5" customHeight="1">
      <c r="A64" s="35">
        <v>31</v>
      </c>
      <c r="B64" s="22" t="s">
        <v>223</v>
      </c>
      <c r="C64" s="35" t="s">
        <v>16</v>
      </c>
      <c r="D64" s="36">
        <v>2</v>
      </c>
      <c r="E64" s="36">
        <v>972</v>
      </c>
      <c r="F64" s="36">
        <f>E64*D64</f>
        <v>1944</v>
      </c>
    </row>
    <row r="65" spans="1:6" s="14" customFormat="1" ht="22.5" customHeight="1">
      <c r="A65" s="35"/>
      <c r="B65" s="22"/>
      <c r="C65" s="65" t="s">
        <v>95</v>
      </c>
      <c r="D65" s="65"/>
      <c r="E65" s="65"/>
      <c r="F65" s="65"/>
    </row>
    <row r="66" spans="1:6" s="14" customFormat="1" ht="135.75" customHeight="1">
      <c r="A66" s="35">
        <v>32</v>
      </c>
      <c r="B66" s="22" t="s">
        <v>171</v>
      </c>
      <c r="C66" s="35" t="s">
        <v>10</v>
      </c>
      <c r="D66" s="36">
        <v>1000</v>
      </c>
      <c r="E66" s="36">
        <v>8</v>
      </c>
      <c r="F66" s="36">
        <f>E66*D66</f>
        <v>8000</v>
      </c>
    </row>
    <row r="67" spans="1:6" s="14" customFormat="1" ht="37.5" customHeight="1">
      <c r="A67" s="35"/>
      <c r="B67" s="22"/>
      <c r="C67" s="69" t="s">
        <v>240</v>
      </c>
      <c r="D67" s="69"/>
      <c r="E67" s="69"/>
      <c r="F67" s="69"/>
    </row>
    <row r="68" spans="1:6" s="14" customFormat="1" ht="40.5" customHeight="1">
      <c r="A68" s="35">
        <v>33</v>
      </c>
      <c r="B68" s="22" t="s">
        <v>172</v>
      </c>
      <c r="C68" s="35" t="s">
        <v>10</v>
      </c>
      <c r="D68" s="36">
        <v>6000</v>
      </c>
      <c r="E68" s="36">
        <v>6</v>
      </c>
      <c r="F68" s="36">
        <f>E68*D68</f>
        <v>36000</v>
      </c>
    </row>
    <row r="69" spans="1:6" s="14" customFormat="1" ht="28.5" customHeight="1">
      <c r="A69" s="35"/>
      <c r="B69" s="23"/>
      <c r="C69" s="69" t="s">
        <v>241</v>
      </c>
      <c r="D69" s="69"/>
      <c r="E69" s="69"/>
      <c r="F69" s="69"/>
    </row>
    <row r="70" spans="1:6" s="14" customFormat="1" ht="54">
      <c r="A70" s="35">
        <v>34</v>
      </c>
      <c r="B70" s="22" t="s">
        <v>173</v>
      </c>
      <c r="C70" s="37"/>
      <c r="D70" s="38"/>
      <c r="E70" s="38"/>
      <c r="F70" s="38"/>
    </row>
    <row r="71" spans="1:6" s="14" customFormat="1">
      <c r="A71" s="35" t="s">
        <v>21</v>
      </c>
      <c r="B71" s="22" t="s">
        <v>22</v>
      </c>
      <c r="C71" s="35" t="s">
        <v>9</v>
      </c>
      <c r="D71" s="36">
        <v>4</v>
      </c>
      <c r="E71" s="36">
        <v>187</v>
      </c>
      <c r="F71" s="36">
        <f>E71*D71</f>
        <v>748</v>
      </c>
    </row>
    <row r="72" spans="1:6" s="14" customFormat="1" ht="23.25" customHeight="1">
      <c r="A72" s="35"/>
      <c r="B72" s="22"/>
      <c r="C72" s="65" t="s">
        <v>96</v>
      </c>
      <c r="D72" s="65"/>
      <c r="E72" s="65"/>
      <c r="F72" s="65"/>
    </row>
    <row r="73" spans="1:6" s="14" customFormat="1">
      <c r="A73" s="35" t="s">
        <v>23</v>
      </c>
      <c r="B73" s="22" t="s">
        <v>97</v>
      </c>
      <c r="C73" s="35" t="s">
        <v>9</v>
      </c>
      <c r="D73" s="36">
        <v>4</v>
      </c>
      <c r="E73" s="36">
        <v>88</v>
      </c>
      <c r="F73" s="36">
        <f>E73*D73</f>
        <v>352</v>
      </c>
    </row>
    <row r="74" spans="1:6" s="14" customFormat="1" ht="21.75" customHeight="1">
      <c r="A74" s="35"/>
      <c r="B74" s="22"/>
      <c r="C74" s="69" t="s">
        <v>146</v>
      </c>
      <c r="D74" s="69"/>
      <c r="E74" s="69"/>
      <c r="F74" s="69"/>
    </row>
    <row r="75" spans="1:6" s="14" customFormat="1" ht="20.25" customHeight="1">
      <c r="A75" s="35" t="s">
        <v>24</v>
      </c>
      <c r="B75" s="22" t="s">
        <v>25</v>
      </c>
      <c r="C75" s="35" t="s">
        <v>9</v>
      </c>
      <c r="D75" s="36">
        <v>8</v>
      </c>
      <c r="E75" s="36">
        <v>64</v>
      </c>
      <c r="F75" s="36">
        <f>E75*D75</f>
        <v>512</v>
      </c>
    </row>
    <row r="76" spans="1:6" s="14" customFormat="1" ht="21" customHeight="1">
      <c r="A76" s="35"/>
      <c r="B76" s="22"/>
      <c r="C76" s="69" t="s">
        <v>224</v>
      </c>
      <c r="D76" s="69"/>
      <c r="E76" s="69"/>
      <c r="F76" s="69"/>
    </row>
    <row r="77" spans="1:6" s="14" customFormat="1" ht="29.25" customHeight="1">
      <c r="A77" s="35" t="s">
        <v>26</v>
      </c>
      <c r="B77" s="22" t="s">
        <v>35</v>
      </c>
      <c r="C77" s="35" t="s">
        <v>9</v>
      </c>
      <c r="D77" s="36">
        <v>2</v>
      </c>
      <c r="E77" s="36">
        <v>77</v>
      </c>
      <c r="F77" s="36">
        <f>E77*D77</f>
        <v>154</v>
      </c>
    </row>
    <row r="78" spans="1:6" s="14" customFormat="1" ht="22.5" customHeight="1">
      <c r="A78" s="35"/>
      <c r="B78" s="22"/>
      <c r="C78" s="65" t="s">
        <v>225</v>
      </c>
      <c r="D78" s="65"/>
      <c r="E78" s="65"/>
      <c r="F78" s="65"/>
    </row>
    <row r="79" spans="1:6" s="14" customFormat="1" ht="27" customHeight="1">
      <c r="A79" s="35" t="s">
        <v>36</v>
      </c>
      <c r="B79" s="22" t="s">
        <v>27</v>
      </c>
      <c r="C79" s="35" t="s">
        <v>9</v>
      </c>
      <c r="D79" s="36">
        <v>4</v>
      </c>
      <c r="E79" s="36">
        <v>39</v>
      </c>
      <c r="F79" s="36">
        <f>E79*D79</f>
        <v>156</v>
      </c>
    </row>
    <row r="80" spans="1:6" s="14" customFormat="1">
      <c r="A80" s="35"/>
      <c r="B80" s="22"/>
      <c r="C80" s="65" t="s">
        <v>98</v>
      </c>
      <c r="D80" s="65"/>
      <c r="E80" s="65"/>
      <c r="F80" s="65"/>
    </row>
    <row r="81" spans="1:6" s="14" customFormat="1" ht="108">
      <c r="A81" s="35">
        <v>35</v>
      </c>
      <c r="B81" s="22" t="s">
        <v>174</v>
      </c>
      <c r="C81" s="35" t="s">
        <v>16</v>
      </c>
      <c r="D81" s="36">
        <v>100</v>
      </c>
      <c r="E81" s="36">
        <v>21</v>
      </c>
      <c r="F81" s="36">
        <f>E81*D81</f>
        <v>2100</v>
      </c>
    </row>
    <row r="82" spans="1:6" s="14" customFormat="1">
      <c r="A82" s="35"/>
      <c r="B82" s="22"/>
      <c r="C82" s="65" t="s">
        <v>99</v>
      </c>
      <c r="D82" s="65"/>
      <c r="E82" s="65"/>
      <c r="F82" s="65"/>
    </row>
    <row r="83" spans="1:6" s="14" customFormat="1" ht="33.75" customHeight="1">
      <c r="A83" s="35">
        <v>36</v>
      </c>
      <c r="B83" s="22" t="s">
        <v>181</v>
      </c>
      <c r="C83" s="35" t="s">
        <v>16</v>
      </c>
      <c r="D83" s="36">
        <v>10</v>
      </c>
      <c r="E83" s="36">
        <v>249</v>
      </c>
      <c r="F83" s="36">
        <f>E83*D83</f>
        <v>2490</v>
      </c>
    </row>
    <row r="84" spans="1:6" s="14" customFormat="1" ht="24.75" customHeight="1">
      <c r="A84" s="35"/>
      <c r="B84" s="22"/>
      <c r="C84" s="65" t="s">
        <v>33</v>
      </c>
      <c r="D84" s="65"/>
      <c r="E84" s="65"/>
      <c r="F84" s="65"/>
    </row>
    <row r="85" spans="1:6" s="14" customFormat="1" ht="78" customHeight="1">
      <c r="A85" s="35">
        <v>37</v>
      </c>
      <c r="B85" s="22" t="s">
        <v>175</v>
      </c>
      <c r="C85" s="35" t="s">
        <v>16</v>
      </c>
      <c r="D85" s="36">
        <v>1200</v>
      </c>
      <c r="E85" s="36">
        <v>30</v>
      </c>
      <c r="F85" s="36">
        <f>E85*D85</f>
        <v>36000</v>
      </c>
    </row>
    <row r="86" spans="1:6" s="14" customFormat="1" ht="29.25" customHeight="1">
      <c r="A86" s="35"/>
      <c r="B86" s="22"/>
      <c r="C86" s="69" t="s">
        <v>242</v>
      </c>
      <c r="D86" s="69"/>
      <c r="E86" s="69"/>
      <c r="F86" s="69"/>
    </row>
    <row r="87" spans="1:6" s="14" customFormat="1" ht="22.5" customHeight="1">
      <c r="A87" s="35">
        <v>38</v>
      </c>
      <c r="B87" s="22" t="s">
        <v>176</v>
      </c>
      <c r="C87" s="35" t="s">
        <v>16</v>
      </c>
      <c r="D87" s="36">
        <v>1000</v>
      </c>
      <c r="E87" s="36">
        <v>55</v>
      </c>
      <c r="F87" s="36">
        <f>E87*D87</f>
        <v>55000</v>
      </c>
    </row>
    <row r="88" spans="1:6" s="14" customFormat="1">
      <c r="A88" s="35"/>
      <c r="B88" s="22"/>
      <c r="C88" s="69" t="s">
        <v>243</v>
      </c>
      <c r="D88" s="69"/>
      <c r="E88" s="69"/>
      <c r="F88" s="69"/>
    </row>
    <row r="89" spans="1:6" s="14" customFormat="1" ht="33.75" customHeight="1">
      <c r="A89" s="35">
        <v>39</v>
      </c>
      <c r="B89" s="22" t="s">
        <v>28</v>
      </c>
      <c r="C89" s="35" t="s">
        <v>29</v>
      </c>
      <c r="D89" s="36">
        <v>12</v>
      </c>
      <c r="E89" s="36">
        <v>3920</v>
      </c>
      <c r="F89" s="36">
        <f t="shared" ref="F89" si="4">E89*D89</f>
        <v>47040</v>
      </c>
    </row>
    <row r="90" spans="1:6" s="14" customFormat="1" ht="21" customHeight="1">
      <c r="A90" s="35"/>
      <c r="B90" s="22"/>
      <c r="C90" s="65" t="s">
        <v>147</v>
      </c>
      <c r="D90" s="65"/>
      <c r="E90" s="65"/>
      <c r="F90" s="65"/>
    </row>
    <row r="91" spans="1:6" s="14" customFormat="1" ht="75.75" customHeight="1">
      <c r="A91" s="35">
        <v>40</v>
      </c>
      <c r="B91" s="22" t="s">
        <v>30</v>
      </c>
      <c r="C91" s="35" t="s">
        <v>9</v>
      </c>
      <c r="D91" s="36">
        <v>5</v>
      </c>
      <c r="E91" s="36">
        <v>55</v>
      </c>
      <c r="F91" s="36">
        <f t="shared" ref="F91" si="5">E91*D91</f>
        <v>275</v>
      </c>
    </row>
    <row r="92" spans="1:6" s="14" customFormat="1">
      <c r="A92" s="35"/>
      <c r="B92" s="22"/>
      <c r="C92" s="69" t="s">
        <v>244</v>
      </c>
      <c r="D92" s="69"/>
      <c r="E92" s="69"/>
      <c r="F92" s="69"/>
    </row>
    <row r="93" spans="1:6" s="14" customFormat="1" ht="36">
      <c r="A93" s="35">
        <v>41</v>
      </c>
      <c r="B93" s="22" t="s">
        <v>37</v>
      </c>
      <c r="C93" s="35" t="s">
        <v>9</v>
      </c>
      <c r="D93" s="36">
        <v>2</v>
      </c>
      <c r="E93" s="36">
        <v>110</v>
      </c>
      <c r="F93" s="36">
        <f t="shared" ref="F93" si="6">E93*D93</f>
        <v>220</v>
      </c>
    </row>
    <row r="94" spans="1:6" s="14" customFormat="1">
      <c r="A94" s="35"/>
      <c r="B94" s="22"/>
      <c r="C94" s="65" t="s">
        <v>31</v>
      </c>
      <c r="D94" s="65"/>
      <c r="E94" s="65"/>
      <c r="F94" s="65"/>
    </row>
    <row r="95" spans="1:6" s="14" customFormat="1" ht="144">
      <c r="A95" s="35">
        <v>42</v>
      </c>
      <c r="B95" s="22" t="s">
        <v>177</v>
      </c>
      <c r="C95" s="35" t="s">
        <v>9</v>
      </c>
      <c r="D95" s="36">
        <v>30</v>
      </c>
      <c r="E95" s="36">
        <v>996</v>
      </c>
      <c r="F95" s="36">
        <f t="shared" ref="F95" si="7">E95*D95</f>
        <v>29880</v>
      </c>
    </row>
    <row r="96" spans="1:6" s="14" customFormat="1">
      <c r="A96" s="35"/>
      <c r="B96" s="22"/>
      <c r="C96" s="65" t="s">
        <v>148</v>
      </c>
      <c r="D96" s="65"/>
      <c r="E96" s="65"/>
      <c r="F96" s="65"/>
    </row>
    <row r="97" spans="1:6" s="14" customFormat="1" ht="126">
      <c r="A97" s="35">
        <v>43</v>
      </c>
      <c r="B97" s="22" t="s">
        <v>178</v>
      </c>
      <c r="C97" s="35" t="s">
        <v>20</v>
      </c>
      <c r="D97" s="36">
        <v>15</v>
      </c>
      <c r="E97" s="36">
        <v>264</v>
      </c>
      <c r="F97" s="36">
        <f>E97*D97</f>
        <v>3960</v>
      </c>
    </row>
    <row r="98" spans="1:6" s="14" customFormat="1">
      <c r="A98" s="35"/>
      <c r="B98" s="22"/>
      <c r="C98" s="65" t="s">
        <v>100</v>
      </c>
      <c r="D98" s="65"/>
      <c r="E98" s="65"/>
      <c r="F98" s="65"/>
    </row>
    <row r="99" spans="1:6" s="14" customFormat="1" ht="72">
      <c r="A99" s="35">
        <v>44</v>
      </c>
      <c r="B99" s="22" t="s">
        <v>179</v>
      </c>
      <c r="C99" s="35" t="s">
        <v>16</v>
      </c>
      <c r="D99" s="36">
        <v>800</v>
      </c>
      <c r="E99" s="36">
        <v>10</v>
      </c>
      <c r="F99" s="36">
        <f>E99*D99</f>
        <v>8000</v>
      </c>
    </row>
    <row r="100" spans="1:6" s="14" customFormat="1">
      <c r="A100" s="35"/>
      <c r="B100" s="22"/>
      <c r="C100" s="69" t="s">
        <v>245</v>
      </c>
      <c r="D100" s="69"/>
      <c r="E100" s="69"/>
      <c r="F100" s="69"/>
    </row>
    <row r="101" spans="1:6" s="14" customFormat="1" ht="126">
      <c r="A101" s="35">
        <v>45</v>
      </c>
      <c r="B101" s="22" t="s">
        <v>182</v>
      </c>
      <c r="C101" s="37" t="s">
        <v>16</v>
      </c>
      <c r="D101" s="38">
        <v>60</v>
      </c>
      <c r="E101" s="38">
        <v>114</v>
      </c>
      <c r="F101" s="38">
        <f>E101*D101</f>
        <v>6840</v>
      </c>
    </row>
    <row r="102" spans="1:6" s="14" customFormat="1">
      <c r="A102" s="35"/>
      <c r="B102" s="22"/>
      <c r="C102" s="65" t="s">
        <v>32</v>
      </c>
      <c r="D102" s="65"/>
      <c r="E102" s="65"/>
      <c r="F102" s="65"/>
    </row>
    <row r="103" spans="1:6" s="14" customFormat="1" ht="126">
      <c r="A103" s="35">
        <v>46</v>
      </c>
      <c r="B103" s="22" t="s">
        <v>180</v>
      </c>
      <c r="C103" s="35" t="s">
        <v>16</v>
      </c>
      <c r="D103" s="36">
        <v>15</v>
      </c>
      <c r="E103" s="36">
        <v>401</v>
      </c>
      <c r="F103" s="36">
        <f>E103*D103</f>
        <v>6015</v>
      </c>
    </row>
    <row r="104" spans="1:6" s="14" customFormat="1">
      <c r="A104" s="35"/>
      <c r="B104" s="22"/>
      <c r="C104" s="65" t="s">
        <v>101</v>
      </c>
      <c r="D104" s="65"/>
      <c r="E104" s="65"/>
      <c r="F104" s="65"/>
    </row>
    <row r="105" spans="1:6" s="14" customFormat="1" ht="252">
      <c r="A105" s="35">
        <v>47</v>
      </c>
      <c r="B105" s="22" t="s">
        <v>183</v>
      </c>
      <c r="C105" s="35" t="s">
        <v>16</v>
      </c>
      <c r="D105" s="36">
        <v>1</v>
      </c>
      <c r="E105" s="36">
        <v>3844</v>
      </c>
      <c r="F105" s="36">
        <f>E105*D105</f>
        <v>3844</v>
      </c>
    </row>
    <row r="106" spans="1:6" s="14" customFormat="1">
      <c r="A106" s="35"/>
      <c r="B106" s="65" t="s">
        <v>249</v>
      </c>
      <c r="C106" s="65"/>
      <c r="D106" s="65"/>
      <c r="E106" s="65"/>
      <c r="F106" s="65"/>
    </row>
    <row r="107" spans="1:6" s="14" customFormat="1" ht="108">
      <c r="A107" s="35">
        <v>48</v>
      </c>
      <c r="B107" s="22" t="s">
        <v>184</v>
      </c>
      <c r="C107" s="35" t="s">
        <v>102</v>
      </c>
      <c r="D107" s="36">
        <v>12</v>
      </c>
      <c r="E107" s="36">
        <v>9282</v>
      </c>
      <c r="F107" s="36">
        <f>E107*D107</f>
        <v>111384</v>
      </c>
    </row>
    <row r="108" spans="1:6" s="14" customFormat="1">
      <c r="A108" s="35"/>
      <c r="B108" s="67" t="s">
        <v>246</v>
      </c>
      <c r="C108" s="67"/>
      <c r="D108" s="67"/>
      <c r="E108" s="67"/>
      <c r="F108" s="67"/>
    </row>
    <row r="109" spans="1:6" s="14" customFormat="1" ht="162">
      <c r="A109" s="35">
        <v>49</v>
      </c>
      <c r="B109" s="22" t="s">
        <v>195</v>
      </c>
      <c r="C109" s="35" t="s">
        <v>16</v>
      </c>
      <c r="D109" s="36">
        <v>25</v>
      </c>
      <c r="E109" s="36">
        <v>1161</v>
      </c>
      <c r="F109" s="36">
        <f>E109*D109</f>
        <v>29025</v>
      </c>
    </row>
    <row r="110" spans="1:6" s="14" customFormat="1">
      <c r="A110" s="35"/>
      <c r="B110" s="67" t="s">
        <v>226</v>
      </c>
      <c r="C110" s="68"/>
      <c r="D110" s="68"/>
      <c r="E110" s="68"/>
      <c r="F110" s="68"/>
    </row>
    <row r="111" spans="1:6" s="14" customFormat="1" ht="252">
      <c r="A111" s="35">
        <v>50</v>
      </c>
      <c r="B111" s="22" t="s">
        <v>196</v>
      </c>
      <c r="C111" s="35" t="s">
        <v>16</v>
      </c>
      <c r="D111" s="36">
        <v>50</v>
      </c>
      <c r="E111" s="36">
        <v>645</v>
      </c>
      <c r="F111" s="36">
        <f>E111*D111</f>
        <v>32250</v>
      </c>
    </row>
    <row r="112" spans="1:6" s="14" customFormat="1">
      <c r="A112" s="35"/>
      <c r="B112" s="65" t="s">
        <v>227</v>
      </c>
      <c r="C112" s="65"/>
      <c r="D112" s="65"/>
      <c r="E112" s="65"/>
      <c r="F112" s="65"/>
    </row>
    <row r="113" spans="1:9" s="14" customFormat="1">
      <c r="A113" s="35"/>
      <c r="B113" s="22"/>
      <c r="C113" s="35"/>
      <c r="D113" s="35"/>
      <c r="E113" s="39" t="s">
        <v>11</v>
      </c>
      <c r="F113" s="40">
        <f>SUM(F4:F111)</f>
        <v>644193.57000000007</v>
      </c>
    </row>
    <row r="114" spans="1:9" s="14" customFormat="1">
      <c r="A114" s="35"/>
      <c r="B114" s="71" t="s">
        <v>197</v>
      </c>
      <c r="C114" s="72"/>
      <c r="D114" s="72"/>
      <c r="E114" s="72"/>
      <c r="F114" s="72"/>
    </row>
    <row r="115" spans="1:9" ht="50.25" customHeight="1">
      <c r="A115" s="41"/>
      <c r="B115" s="42"/>
      <c r="C115" s="41"/>
      <c r="D115" s="41"/>
      <c r="E115" s="41"/>
      <c r="F115" s="43"/>
    </row>
    <row r="116" spans="1:9">
      <c r="A116" s="41"/>
      <c r="B116" s="44" t="s">
        <v>12</v>
      </c>
      <c r="C116" s="66" t="s">
        <v>13</v>
      </c>
      <c r="D116" s="66"/>
      <c r="E116" s="66" t="s">
        <v>14</v>
      </c>
      <c r="F116" s="66"/>
    </row>
    <row r="117" spans="1:9">
      <c r="A117" s="41"/>
      <c r="B117" s="79"/>
      <c r="C117" s="79"/>
      <c r="D117" s="45"/>
      <c r="E117" s="45"/>
      <c r="F117" s="41"/>
    </row>
    <row r="118" spans="1:9" ht="36" customHeight="1">
      <c r="A118" s="41"/>
      <c r="B118" s="42"/>
      <c r="C118" s="41"/>
      <c r="D118" s="41"/>
      <c r="E118" s="41"/>
      <c r="F118" s="41"/>
    </row>
    <row r="119" spans="1:9">
      <c r="A119" s="41"/>
      <c r="B119" s="80"/>
      <c r="C119" s="80"/>
      <c r="D119" s="80"/>
      <c r="E119" s="80"/>
      <c r="F119" s="80"/>
      <c r="I119" s="15"/>
    </row>
    <row r="120" spans="1:9" ht="28.5" customHeight="1">
      <c r="A120" s="41"/>
      <c r="B120" s="80"/>
      <c r="C120" s="80"/>
      <c r="D120" s="80"/>
      <c r="E120" s="80"/>
      <c r="F120" s="80"/>
    </row>
    <row r="121" spans="1:9" ht="25.5" customHeight="1">
      <c r="A121" s="41"/>
      <c r="B121" s="80"/>
      <c r="C121" s="80"/>
      <c r="D121" s="80"/>
      <c r="E121" s="80"/>
      <c r="F121" s="80"/>
    </row>
    <row r="122" spans="1:9" ht="27" customHeight="1">
      <c r="A122" s="41"/>
      <c r="B122" s="42"/>
      <c r="C122" s="41"/>
      <c r="D122" s="41"/>
      <c r="E122" s="41"/>
      <c r="F122" s="42"/>
    </row>
    <row r="123" spans="1:9">
      <c r="A123" s="41"/>
      <c r="B123" s="42"/>
      <c r="C123" s="41"/>
      <c r="D123" s="41"/>
      <c r="E123" s="41"/>
      <c r="F123" s="42"/>
    </row>
    <row r="124" spans="1:9">
      <c r="A124" s="41"/>
      <c r="B124" s="42"/>
      <c r="C124" s="41"/>
      <c r="D124" s="41"/>
      <c r="E124" s="41"/>
      <c r="F124" s="42"/>
    </row>
    <row r="125" spans="1:9">
      <c r="A125" s="41"/>
      <c r="B125" s="42"/>
      <c r="C125" s="41"/>
      <c r="D125" s="81"/>
      <c r="E125" s="81"/>
      <c r="F125" s="81"/>
    </row>
    <row r="126" spans="1:9">
      <c r="A126" s="41"/>
      <c r="B126" s="42"/>
      <c r="C126" s="41"/>
      <c r="D126" s="41"/>
      <c r="E126" s="41"/>
      <c r="F126" s="41"/>
    </row>
    <row r="127" spans="1:9">
      <c r="A127" s="41"/>
      <c r="B127" s="42"/>
      <c r="C127" s="41"/>
      <c r="D127" s="41"/>
      <c r="E127" s="41"/>
      <c r="F127" s="41"/>
    </row>
    <row r="128" spans="1:9">
      <c r="A128" s="41"/>
      <c r="B128" s="42"/>
      <c r="C128" s="41"/>
      <c r="D128" s="41"/>
      <c r="E128" s="41"/>
      <c r="F128" s="42"/>
    </row>
    <row r="129" spans="1:6">
      <c r="A129" s="41"/>
      <c r="B129" s="42"/>
      <c r="C129" s="41"/>
      <c r="D129" s="41"/>
      <c r="E129" s="41"/>
      <c r="F129" s="41"/>
    </row>
    <row r="130" spans="1:6">
      <c r="A130" s="41"/>
      <c r="B130" s="42"/>
      <c r="C130" s="41"/>
      <c r="D130" s="41"/>
      <c r="E130" s="41"/>
      <c r="F130" s="41"/>
    </row>
    <row r="131" spans="1:6">
      <c r="A131" s="41"/>
      <c r="B131" s="42"/>
      <c r="C131" s="41"/>
      <c r="D131" s="41"/>
      <c r="E131" s="41"/>
      <c r="F131" s="41"/>
    </row>
    <row r="132" spans="1:6">
      <c r="A132" s="41"/>
      <c r="B132" s="42"/>
      <c r="C132" s="41"/>
      <c r="D132" s="41"/>
      <c r="E132" s="41"/>
      <c r="F132" s="41"/>
    </row>
  </sheetData>
  <mergeCells count="63">
    <mergeCell ref="B117:C117"/>
    <mergeCell ref="B119:F119"/>
    <mergeCell ref="B120:F120"/>
    <mergeCell ref="B121:F121"/>
    <mergeCell ref="D125:F125"/>
    <mergeCell ref="E11:F11"/>
    <mergeCell ref="C37:F37"/>
    <mergeCell ref="D45:F45"/>
    <mergeCell ref="C47:F47"/>
    <mergeCell ref="C53:F53"/>
    <mergeCell ref="C55:F55"/>
    <mergeCell ref="C57:F57"/>
    <mergeCell ref="C59:F59"/>
    <mergeCell ref="C67:F67"/>
    <mergeCell ref="C69:F69"/>
    <mergeCell ref="C74:F74"/>
    <mergeCell ref="C76:F76"/>
    <mergeCell ref="C78:F78"/>
    <mergeCell ref="C88:F88"/>
    <mergeCell ref="B27:F27"/>
    <mergeCell ref="C29:F29"/>
    <mergeCell ref="C31:F31"/>
    <mergeCell ref="C33:F33"/>
    <mergeCell ref="C35:F35"/>
    <mergeCell ref="B49:F49"/>
    <mergeCell ref="C51:F51"/>
    <mergeCell ref="C72:F72"/>
    <mergeCell ref="B61:F61"/>
    <mergeCell ref="B63:F63"/>
    <mergeCell ref="C65:F65"/>
    <mergeCell ref="C80:F80"/>
    <mergeCell ref="A1:F1"/>
    <mergeCell ref="B114:F114"/>
    <mergeCell ref="C86:F86"/>
    <mergeCell ref="C5:F5"/>
    <mergeCell ref="B7:F7"/>
    <mergeCell ref="B9:F9"/>
    <mergeCell ref="B13:F13"/>
    <mergeCell ref="B15:F15"/>
    <mergeCell ref="C17:F17"/>
    <mergeCell ref="B19:F19"/>
    <mergeCell ref="C21:F21"/>
    <mergeCell ref="C23:F23"/>
    <mergeCell ref="C25:F25"/>
    <mergeCell ref="C39:F39"/>
    <mergeCell ref="C41:F41"/>
    <mergeCell ref="C43:F43"/>
    <mergeCell ref="C82:F82"/>
    <mergeCell ref="C84:F84"/>
    <mergeCell ref="C90:F90"/>
    <mergeCell ref="C92:F92"/>
    <mergeCell ref="C94:F94"/>
    <mergeCell ref="C96:F96"/>
    <mergeCell ref="C98:F98"/>
    <mergeCell ref="C102:F102"/>
    <mergeCell ref="C100:F100"/>
    <mergeCell ref="C104:F104"/>
    <mergeCell ref="B106:F106"/>
    <mergeCell ref="B112:F112"/>
    <mergeCell ref="E116:F116"/>
    <mergeCell ref="C116:D116"/>
    <mergeCell ref="B110:F110"/>
    <mergeCell ref="B108:F108"/>
  </mergeCells>
  <pageMargins left="0.7" right="0.7" top="0.75" bottom="0.75" header="0.3" footer="0.3"/>
  <pageSetup scale="57" orientation="portrait" r:id="rId1"/>
  <headerFooter>
    <oddFooter>&amp;LJ.E.&amp;CS.D.O.&amp;REXECUTIVE ENGINEER</oddFooter>
  </headerFooter>
  <rowBreaks count="6" manualBreakCount="6">
    <brk id="17" max="5" man="1"/>
    <brk id="33" max="5" man="1"/>
    <brk id="51" max="5" man="1"/>
    <brk id="69" max="5" man="1"/>
    <brk id="94" max="5" man="1"/>
    <brk id="108" max="5" man="1"/>
  </rowBreaks>
</worksheet>
</file>

<file path=xl/worksheets/sheet2.xml><?xml version="1.0" encoding="utf-8"?>
<worksheet xmlns="http://schemas.openxmlformats.org/spreadsheetml/2006/main" xmlns:r="http://schemas.openxmlformats.org/officeDocument/2006/relationships">
  <dimension ref="A1:G93"/>
  <sheetViews>
    <sheetView tabSelected="1" view="pageBreakPreview" topLeftCell="A76" zoomScaleSheetLayoutView="100" workbookViewId="0">
      <selection activeCell="D97" sqref="D97"/>
    </sheetView>
  </sheetViews>
  <sheetFormatPr defaultRowHeight="15"/>
  <cols>
    <col min="1" max="1" width="8" style="5" customWidth="1"/>
    <col min="2" max="2" width="39.7109375" style="5" customWidth="1"/>
    <col min="3" max="3" width="12.140625" style="5" customWidth="1"/>
    <col min="4" max="4" width="12" style="5" customWidth="1"/>
    <col min="5" max="5" width="10.85546875" style="5" bestFit="1" customWidth="1"/>
    <col min="6" max="6" width="27" style="5" customWidth="1"/>
    <col min="7" max="16384" width="9.140625" style="5"/>
  </cols>
  <sheetData>
    <row r="1" spans="1:7" ht="49.5" customHeight="1">
      <c r="A1" s="82" t="s">
        <v>194</v>
      </c>
      <c r="B1" s="82"/>
      <c r="C1" s="82"/>
      <c r="D1" s="82"/>
      <c r="E1" s="82"/>
      <c r="F1" s="82"/>
    </row>
    <row r="2" spans="1:7" ht="15.75">
      <c r="A2" s="46" t="s">
        <v>40</v>
      </c>
      <c r="B2" s="46" t="s">
        <v>88</v>
      </c>
      <c r="C2" s="46" t="s">
        <v>2</v>
      </c>
      <c r="D2" s="47" t="s">
        <v>41</v>
      </c>
      <c r="E2" s="47" t="s">
        <v>4</v>
      </c>
      <c r="F2" s="47" t="s">
        <v>5</v>
      </c>
    </row>
    <row r="3" spans="1:7" ht="60">
      <c r="A3" s="48" t="s">
        <v>42</v>
      </c>
      <c r="B3" s="49" t="s">
        <v>104</v>
      </c>
      <c r="C3" s="48" t="s">
        <v>16</v>
      </c>
      <c r="D3" s="50">
        <v>3500</v>
      </c>
      <c r="E3" s="51">
        <v>2</v>
      </c>
      <c r="F3" s="50">
        <f>E3*D3</f>
        <v>7000</v>
      </c>
    </row>
    <row r="4" spans="1:7">
      <c r="A4" s="48"/>
      <c r="B4" s="49"/>
      <c r="C4" s="48"/>
      <c r="D4" s="50"/>
      <c r="E4" s="50" t="s">
        <v>43</v>
      </c>
      <c r="F4" s="50"/>
    </row>
    <row r="5" spans="1:7" ht="105">
      <c r="A5" s="48" t="s">
        <v>44</v>
      </c>
      <c r="B5" s="49" t="s">
        <v>105</v>
      </c>
      <c r="C5" s="48" t="s">
        <v>20</v>
      </c>
      <c r="D5" s="50">
        <v>2</v>
      </c>
      <c r="E5" s="50">
        <v>4800</v>
      </c>
      <c r="F5" s="50">
        <f>E5*D5</f>
        <v>9600</v>
      </c>
    </row>
    <row r="6" spans="1:7">
      <c r="A6" s="48"/>
      <c r="B6" s="49"/>
      <c r="C6" s="83" t="s">
        <v>103</v>
      </c>
      <c r="D6" s="83"/>
      <c r="E6" s="83"/>
      <c r="F6" s="83"/>
    </row>
    <row r="7" spans="1:7" ht="78.75" customHeight="1">
      <c r="A7" s="52" t="s">
        <v>45</v>
      </c>
      <c r="B7" s="53" t="s">
        <v>185</v>
      </c>
      <c r="C7" s="52" t="s">
        <v>46</v>
      </c>
      <c r="D7" s="54">
        <v>15</v>
      </c>
      <c r="E7" s="54">
        <v>1320</v>
      </c>
      <c r="F7" s="54">
        <f>E7*D7</f>
        <v>19800</v>
      </c>
    </row>
    <row r="8" spans="1:7">
      <c r="A8" s="48"/>
      <c r="B8" s="49"/>
      <c r="C8" s="48"/>
      <c r="D8" s="83" t="s">
        <v>106</v>
      </c>
      <c r="E8" s="83"/>
      <c r="F8" s="83"/>
    </row>
    <row r="9" spans="1:7" ht="75">
      <c r="A9" s="48" t="s">
        <v>47</v>
      </c>
      <c r="B9" s="49" t="s">
        <v>48</v>
      </c>
      <c r="C9" s="48" t="s">
        <v>9</v>
      </c>
      <c r="D9" s="50">
        <v>15</v>
      </c>
      <c r="E9" s="50">
        <v>100</v>
      </c>
      <c r="F9" s="50">
        <f>E9*D9</f>
        <v>1500</v>
      </c>
    </row>
    <row r="10" spans="1:7">
      <c r="A10" s="48"/>
      <c r="B10" s="49"/>
      <c r="C10" s="48"/>
      <c r="D10" s="50"/>
      <c r="E10" s="50" t="s">
        <v>49</v>
      </c>
      <c r="F10" s="50"/>
    </row>
    <row r="11" spans="1:7" ht="90">
      <c r="A11" s="48" t="s">
        <v>50</v>
      </c>
      <c r="B11" s="49" t="s">
        <v>107</v>
      </c>
      <c r="C11" s="48" t="s">
        <v>9</v>
      </c>
      <c r="D11" s="50">
        <v>10</v>
      </c>
      <c r="E11" s="50">
        <v>87</v>
      </c>
      <c r="F11" s="50">
        <f>E11*D11</f>
        <v>870</v>
      </c>
    </row>
    <row r="12" spans="1:7">
      <c r="A12" s="48"/>
      <c r="B12" s="49"/>
      <c r="C12" s="48"/>
      <c r="D12" s="50"/>
      <c r="E12" s="50" t="s">
        <v>108</v>
      </c>
      <c r="F12" s="50"/>
    </row>
    <row r="13" spans="1:7" ht="105">
      <c r="A13" s="48" t="s">
        <v>51</v>
      </c>
      <c r="B13" s="49" t="s">
        <v>109</v>
      </c>
      <c r="C13" s="48" t="s">
        <v>9</v>
      </c>
      <c r="D13" s="50">
        <v>10</v>
      </c>
      <c r="E13" s="50">
        <v>1348</v>
      </c>
      <c r="F13" s="50">
        <f>E13*D13</f>
        <v>13480</v>
      </c>
    </row>
    <row r="14" spans="1:7">
      <c r="A14" s="64"/>
      <c r="B14" s="2"/>
      <c r="C14" s="84" t="s">
        <v>139</v>
      </c>
      <c r="D14" s="84"/>
      <c r="E14" s="84"/>
      <c r="F14" s="84"/>
      <c r="G14" s="84"/>
    </row>
    <row r="15" spans="1:7" ht="30">
      <c r="A15" s="48">
        <v>7</v>
      </c>
      <c r="B15" s="49" t="s">
        <v>110</v>
      </c>
      <c r="C15" s="48" t="s">
        <v>9</v>
      </c>
      <c r="D15" s="50">
        <v>10</v>
      </c>
      <c r="E15" s="50">
        <v>199</v>
      </c>
      <c r="F15" s="50">
        <f>E15*D15</f>
        <v>1990</v>
      </c>
    </row>
    <row r="16" spans="1:7">
      <c r="A16" s="48"/>
      <c r="B16" s="49"/>
      <c r="C16" s="48"/>
      <c r="D16" s="83" t="s">
        <v>111</v>
      </c>
      <c r="E16" s="83"/>
      <c r="F16" s="83"/>
    </row>
    <row r="17" spans="1:6" ht="90">
      <c r="A17" s="48" t="s">
        <v>52</v>
      </c>
      <c r="B17" s="49" t="s">
        <v>112</v>
      </c>
      <c r="C17" s="48" t="s">
        <v>9</v>
      </c>
      <c r="D17" s="50">
        <v>10</v>
      </c>
      <c r="E17" s="50">
        <v>192</v>
      </c>
      <c r="F17" s="50">
        <f>E17*D17</f>
        <v>1920</v>
      </c>
    </row>
    <row r="18" spans="1:6">
      <c r="A18" s="48"/>
      <c r="B18" s="49"/>
      <c r="C18" s="48"/>
      <c r="D18" s="83" t="s">
        <v>113</v>
      </c>
      <c r="E18" s="83"/>
      <c r="F18" s="83"/>
    </row>
    <row r="19" spans="1:6" ht="84.75" customHeight="1">
      <c r="A19" s="48" t="s">
        <v>53</v>
      </c>
      <c r="B19" s="49" t="s">
        <v>114</v>
      </c>
      <c r="C19" s="48" t="s">
        <v>9</v>
      </c>
      <c r="D19" s="50">
        <v>2</v>
      </c>
      <c r="E19" s="50">
        <v>1694</v>
      </c>
      <c r="F19" s="50">
        <f>E19*D19</f>
        <v>3388</v>
      </c>
    </row>
    <row r="20" spans="1:6">
      <c r="A20" s="48"/>
      <c r="B20" s="49"/>
      <c r="C20" s="83" t="s">
        <v>115</v>
      </c>
      <c r="D20" s="86"/>
      <c r="E20" s="86"/>
      <c r="F20" s="86"/>
    </row>
    <row r="21" spans="1:6" ht="120">
      <c r="A21" s="48" t="s">
        <v>54</v>
      </c>
      <c r="B21" s="49" t="s">
        <v>116</v>
      </c>
      <c r="C21" s="48" t="s">
        <v>10</v>
      </c>
      <c r="D21" s="50">
        <v>10</v>
      </c>
      <c r="E21" s="50">
        <v>178</v>
      </c>
      <c r="F21" s="50">
        <f>E21*D21</f>
        <v>1780</v>
      </c>
    </row>
    <row r="22" spans="1:6">
      <c r="A22" s="48"/>
      <c r="B22" s="49"/>
      <c r="C22" s="48"/>
      <c r="D22" s="83" t="s">
        <v>117</v>
      </c>
      <c r="E22" s="83"/>
      <c r="F22" s="83"/>
    </row>
    <row r="23" spans="1:6" ht="75">
      <c r="A23" s="48" t="s">
        <v>55</v>
      </c>
      <c r="B23" s="49" t="s">
        <v>247</v>
      </c>
      <c r="C23" s="48" t="s">
        <v>9</v>
      </c>
      <c r="D23" s="50">
        <v>30</v>
      </c>
      <c r="E23" s="50">
        <v>35</v>
      </c>
      <c r="F23" s="50">
        <f>E23*D23</f>
        <v>1050</v>
      </c>
    </row>
    <row r="24" spans="1:6">
      <c r="A24" s="48"/>
      <c r="B24" s="49"/>
      <c r="C24" s="48"/>
      <c r="D24" s="50"/>
      <c r="E24" s="50" t="s">
        <v>56</v>
      </c>
      <c r="F24" s="50"/>
    </row>
    <row r="25" spans="1:6" ht="150">
      <c r="A25" s="48" t="s">
        <v>57</v>
      </c>
      <c r="B25" s="49" t="s">
        <v>140</v>
      </c>
      <c r="C25" s="48" t="s">
        <v>9</v>
      </c>
      <c r="D25" s="50">
        <v>6</v>
      </c>
      <c r="E25" s="50">
        <v>946</v>
      </c>
      <c r="F25" s="50">
        <f>E25*D25</f>
        <v>5676</v>
      </c>
    </row>
    <row r="26" spans="1:6">
      <c r="A26" s="48"/>
      <c r="B26" s="55"/>
      <c r="C26" s="56"/>
      <c r="D26" s="57"/>
      <c r="E26" s="50" t="s">
        <v>118</v>
      </c>
      <c r="F26" s="57"/>
    </row>
    <row r="27" spans="1:6" ht="90">
      <c r="A27" s="48" t="s">
        <v>58</v>
      </c>
      <c r="B27" s="49" t="s">
        <v>119</v>
      </c>
      <c r="C27" s="48" t="s">
        <v>9</v>
      </c>
      <c r="D27" s="50">
        <v>2</v>
      </c>
      <c r="E27" s="50">
        <v>1854</v>
      </c>
      <c r="F27" s="50">
        <f>E27*D27</f>
        <v>3708</v>
      </c>
    </row>
    <row r="28" spans="1:6">
      <c r="A28" s="48"/>
      <c r="B28" s="55"/>
      <c r="C28" s="56"/>
      <c r="D28" s="57"/>
      <c r="E28" s="50" t="s">
        <v>120</v>
      </c>
      <c r="F28" s="57"/>
    </row>
    <row r="29" spans="1:6" ht="60">
      <c r="A29" s="48" t="s">
        <v>59</v>
      </c>
      <c r="B29" s="49" t="s">
        <v>189</v>
      </c>
      <c r="C29" s="48" t="s">
        <v>60</v>
      </c>
      <c r="D29" s="50">
        <v>45</v>
      </c>
      <c r="E29" s="50">
        <v>91</v>
      </c>
      <c r="F29" s="50">
        <f>E29*D29</f>
        <v>4095</v>
      </c>
    </row>
    <row r="30" spans="1:6">
      <c r="A30" s="48"/>
      <c r="B30" s="49"/>
      <c r="C30" s="48"/>
      <c r="D30" s="50"/>
      <c r="E30" s="50" t="s">
        <v>121</v>
      </c>
      <c r="F30" s="50"/>
    </row>
    <row r="31" spans="1:6" ht="195">
      <c r="A31" s="48" t="s">
        <v>61</v>
      </c>
      <c r="B31" s="49" t="s">
        <v>62</v>
      </c>
      <c r="C31" s="48" t="s">
        <v>10</v>
      </c>
      <c r="D31" s="50">
        <v>75</v>
      </c>
      <c r="E31" s="50">
        <v>179</v>
      </c>
      <c r="F31" s="50">
        <f>E31*D31</f>
        <v>13425</v>
      </c>
    </row>
    <row r="32" spans="1:6">
      <c r="A32" s="56"/>
      <c r="B32" s="55"/>
      <c r="C32" s="56"/>
      <c r="D32" s="57"/>
      <c r="E32" s="50" t="s">
        <v>122</v>
      </c>
      <c r="F32" s="57"/>
    </row>
    <row r="33" spans="1:6" ht="105">
      <c r="A33" s="48" t="s">
        <v>63</v>
      </c>
      <c r="B33" s="49" t="s">
        <v>123</v>
      </c>
      <c r="C33" s="48" t="s">
        <v>9</v>
      </c>
      <c r="D33" s="50">
        <v>10</v>
      </c>
      <c r="E33" s="50">
        <v>242</v>
      </c>
      <c r="F33" s="50">
        <f>E33*D33</f>
        <v>2420</v>
      </c>
    </row>
    <row r="34" spans="1:6">
      <c r="A34" s="56"/>
      <c r="B34" s="55"/>
      <c r="C34" s="56"/>
      <c r="D34" s="57"/>
      <c r="E34" s="50" t="s">
        <v>124</v>
      </c>
      <c r="F34" s="57"/>
    </row>
    <row r="35" spans="1:6" ht="75">
      <c r="A35" s="48" t="s">
        <v>64</v>
      </c>
      <c r="B35" s="49" t="s">
        <v>126</v>
      </c>
      <c r="C35" s="48" t="s">
        <v>9</v>
      </c>
      <c r="D35" s="50">
        <v>70</v>
      </c>
      <c r="E35" s="50">
        <v>381</v>
      </c>
      <c r="F35" s="50">
        <f>E35*D35</f>
        <v>26670</v>
      </c>
    </row>
    <row r="36" spans="1:6">
      <c r="A36" s="56"/>
      <c r="B36" s="55"/>
      <c r="C36" s="56"/>
      <c r="D36" s="57"/>
      <c r="E36" s="50" t="s">
        <v>125</v>
      </c>
      <c r="F36" s="57"/>
    </row>
    <row r="37" spans="1:6" ht="105">
      <c r="A37" s="48" t="s">
        <v>65</v>
      </c>
      <c r="B37" s="49" t="s">
        <v>141</v>
      </c>
      <c r="C37" s="48" t="s">
        <v>9</v>
      </c>
      <c r="D37" s="50">
        <v>10</v>
      </c>
      <c r="E37" s="50">
        <v>96</v>
      </c>
      <c r="F37" s="50">
        <f>E37*D37</f>
        <v>960</v>
      </c>
    </row>
    <row r="38" spans="1:6">
      <c r="A38" s="56"/>
      <c r="B38" s="55"/>
      <c r="C38" s="56"/>
      <c r="D38" s="57"/>
      <c r="E38" s="50" t="s">
        <v>127</v>
      </c>
      <c r="F38" s="57"/>
    </row>
    <row r="39" spans="1:6" ht="60">
      <c r="A39" s="48" t="s">
        <v>66</v>
      </c>
      <c r="B39" s="49" t="s">
        <v>128</v>
      </c>
      <c r="C39" s="48" t="s">
        <v>9</v>
      </c>
      <c r="D39" s="50">
        <v>40</v>
      </c>
      <c r="E39" s="50">
        <v>61</v>
      </c>
      <c r="F39" s="50">
        <f>E39*D39</f>
        <v>2440</v>
      </c>
    </row>
    <row r="40" spans="1:6">
      <c r="A40" s="56"/>
      <c r="B40" s="55"/>
      <c r="C40" s="56"/>
      <c r="D40" s="57"/>
      <c r="E40" s="50" t="s">
        <v>129</v>
      </c>
      <c r="F40" s="57"/>
    </row>
    <row r="41" spans="1:6" ht="150">
      <c r="A41" s="48" t="s">
        <v>67</v>
      </c>
      <c r="B41" s="49" t="s">
        <v>130</v>
      </c>
      <c r="C41" s="48" t="s">
        <v>9</v>
      </c>
      <c r="D41" s="50">
        <v>5</v>
      </c>
      <c r="E41" s="50">
        <v>914</v>
      </c>
      <c r="F41" s="50">
        <f>E41*D41</f>
        <v>4570</v>
      </c>
    </row>
    <row r="42" spans="1:6">
      <c r="A42" s="56"/>
      <c r="B42" s="55"/>
      <c r="C42" s="56"/>
      <c r="D42" s="57"/>
      <c r="E42" s="50" t="s">
        <v>131</v>
      </c>
      <c r="F42" s="57"/>
    </row>
    <row r="43" spans="1:6" ht="90">
      <c r="A43" s="48" t="s">
        <v>68</v>
      </c>
      <c r="B43" s="49" t="s">
        <v>132</v>
      </c>
      <c r="C43" s="48" t="s">
        <v>9</v>
      </c>
      <c r="D43" s="50">
        <v>12</v>
      </c>
      <c r="E43" s="50">
        <v>628</v>
      </c>
      <c r="F43" s="50">
        <f>E43*D43</f>
        <v>7536</v>
      </c>
    </row>
    <row r="44" spans="1:6">
      <c r="A44" s="56"/>
      <c r="B44" s="55"/>
      <c r="C44" s="56"/>
      <c r="D44" s="57"/>
      <c r="E44" s="50" t="s">
        <v>133</v>
      </c>
      <c r="F44" s="57"/>
    </row>
    <row r="45" spans="1:6" ht="135">
      <c r="A45" s="48" t="s">
        <v>69</v>
      </c>
      <c r="B45" s="49" t="s">
        <v>186</v>
      </c>
      <c r="C45" s="48" t="s">
        <v>9</v>
      </c>
      <c r="D45" s="50">
        <v>3</v>
      </c>
      <c r="E45" s="50">
        <v>2891</v>
      </c>
      <c r="F45" s="50">
        <f>E45*D45</f>
        <v>8673</v>
      </c>
    </row>
    <row r="46" spans="1:6">
      <c r="A46" s="48"/>
      <c r="B46" s="49"/>
      <c r="C46" s="48"/>
      <c r="D46" s="50"/>
      <c r="E46" s="50" t="s">
        <v>134</v>
      </c>
      <c r="F46" s="50"/>
    </row>
    <row r="47" spans="1:6" ht="30">
      <c r="A47" s="48" t="s">
        <v>70</v>
      </c>
      <c r="B47" s="49" t="s">
        <v>187</v>
      </c>
      <c r="C47" s="48" t="s">
        <v>9</v>
      </c>
      <c r="D47" s="50">
        <v>1</v>
      </c>
      <c r="E47" s="50">
        <v>3691</v>
      </c>
      <c r="F47" s="50">
        <f>D47*E47</f>
        <v>3691</v>
      </c>
    </row>
    <row r="48" spans="1:6">
      <c r="A48" s="56"/>
      <c r="B48" s="55"/>
      <c r="C48" s="56"/>
      <c r="D48" s="57"/>
      <c r="E48" s="50" t="s">
        <v>190</v>
      </c>
      <c r="F48" s="57"/>
    </row>
    <row r="49" spans="1:6" ht="99.75">
      <c r="A49" s="48" t="s">
        <v>71</v>
      </c>
      <c r="B49" s="58" t="s">
        <v>72</v>
      </c>
      <c r="C49" s="48" t="s">
        <v>9</v>
      </c>
      <c r="D49" s="50">
        <v>2</v>
      </c>
      <c r="E49" s="50">
        <v>949</v>
      </c>
      <c r="F49" s="50">
        <f>D49*E49</f>
        <v>1898</v>
      </c>
    </row>
    <row r="50" spans="1:6">
      <c r="A50" s="48"/>
      <c r="B50" s="58"/>
      <c r="C50" s="48"/>
      <c r="D50" s="50"/>
      <c r="E50" s="50" t="s">
        <v>135</v>
      </c>
      <c r="F50" s="50"/>
    </row>
    <row r="51" spans="1:6" ht="120">
      <c r="A51" s="48" t="s">
        <v>73</v>
      </c>
      <c r="B51" s="49" t="s">
        <v>74</v>
      </c>
      <c r="C51" s="48" t="s">
        <v>9</v>
      </c>
      <c r="D51" s="50">
        <v>2</v>
      </c>
      <c r="E51" s="50">
        <v>2981</v>
      </c>
      <c r="F51" s="50">
        <f>E51*D51</f>
        <v>5962</v>
      </c>
    </row>
    <row r="52" spans="1:6">
      <c r="A52" s="56"/>
      <c r="B52" s="49"/>
      <c r="C52" s="48"/>
      <c r="D52" s="50"/>
      <c r="E52" s="50" t="s">
        <v>136</v>
      </c>
      <c r="F52" s="50"/>
    </row>
    <row r="53" spans="1:6" ht="120">
      <c r="A53" s="48" t="s">
        <v>75</v>
      </c>
      <c r="B53" s="49" t="s">
        <v>137</v>
      </c>
      <c r="C53" s="48" t="s">
        <v>9</v>
      </c>
      <c r="D53" s="50">
        <v>4</v>
      </c>
      <c r="E53" s="50">
        <v>112</v>
      </c>
      <c r="F53" s="50">
        <f>E53*D53</f>
        <v>448</v>
      </c>
    </row>
    <row r="54" spans="1:6">
      <c r="A54" s="56"/>
      <c r="B54" s="55"/>
      <c r="C54" s="48"/>
      <c r="D54" s="50"/>
      <c r="E54" s="50" t="s">
        <v>138</v>
      </c>
      <c r="F54" s="50"/>
    </row>
    <row r="55" spans="1:6" ht="120">
      <c r="A55" s="48" t="s">
        <v>76</v>
      </c>
      <c r="B55" s="49" t="s">
        <v>79</v>
      </c>
      <c r="C55" s="48" t="s">
        <v>9</v>
      </c>
      <c r="D55" s="50">
        <v>3</v>
      </c>
      <c r="E55" s="50">
        <v>2463</v>
      </c>
      <c r="F55" s="50">
        <f>E55*D55</f>
        <v>7389</v>
      </c>
    </row>
    <row r="56" spans="1:6">
      <c r="A56" s="48"/>
      <c r="B56" s="49"/>
      <c r="C56" s="48"/>
      <c r="D56" s="50"/>
      <c r="E56" s="50" t="s">
        <v>80</v>
      </c>
      <c r="F56" s="50"/>
    </row>
    <row r="57" spans="1:6">
      <c r="A57" s="48"/>
      <c r="B57" s="49"/>
      <c r="C57" s="48"/>
      <c r="D57" s="50"/>
      <c r="E57" s="50"/>
      <c r="F57" s="50"/>
    </row>
    <row r="58" spans="1:6" ht="105">
      <c r="A58" s="48" t="s">
        <v>77</v>
      </c>
      <c r="B58" s="49" t="s">
        <v>82</v>
      </c>
      <c r="C58" s="48" t="s">
        <v>9</v>
      </c>
      <c r="D58" s="50">
        <v>3</v>
      </c>
      <c r="E58" s="50">
        <v>900</v>
      </c>
      <c r="F58" s="50">
        <f>E58*D58</f>
        <v>2700</v>
      </c>
    </row>
    <row r="59" spans="1:6">
      <c r="A59" s="48"/>
      <c r="B59" s="49"/>
      <c r="C59" s="48"/>
      <c r="D59" s="50"/>
      <c r="E59" s="50" t="s">
        <v>83</v>
      </c>
      <c r="F59" s="50"/>
    </row>
    <row r="60" spans="1:6" ht="75">
      <c r="A60" s="48" t="s">
        <v>78</v>
      </c>
      <c r="B60" s="49" t="s">
        <v>84</v>
      </c>
      <c r="C60" s="48" t="s">
        <v>9</v>
      </c>
      <c r="D60" s="50">
        <v>15</v>
      </c>
      <c r="E60" s="50">
        <v>65</v>
      </c>
      <c r="F60" s="50">
        <f>E60*D60</f>
        <v>975</v>
      </c>
    </row>
    <row r="61" spans="1:6">
      <c r="A61" s="48"/>
      <c r="B61" s="49"/>
      <c r="C61" s="48"/>
      <c r="D61" s="50"/>
      <c r="E61" s="50" t="s">
        <v>85</v>
      </c>
      <c r="F61" s="50"/>
    </row>
    <row r="62" spans="1:6" ht="150">
      <c r="A62" s="48" t="s">
        <v>81</v>
      </c>
      <c r="B62" s="49" t="s">
        <v>188</v>
      </c>
      <c r="C62" s="48" t="s">
        <v>86</v>
      </c>
      <c r="D62" s="50">
        <v>365</v>
      </c>
      <c r="E62" s="50">
        <v>537</v>
      </c>
      <c r="F62" s="50">
        <f>E62*D62</f>
        <v>196005</v>
      </c>
    </row>
    <row r="63" spans="1:6">
      <c r="A63" s="48"/>
      <c r="B63" s="49"/>
      <c r="C63" s="48"/>
      <c r="D63" s="50"/>
      <c r="E63" s="50" t="s">
        <v>198</v>
      </c>
      <c r="F63" s="50"/>
    </row>
    <row r="64" spans="1:6" ht="60">
      <c r="A64" s="48" t="s">
        <v>199</v>
      </c>
      <c r="B64" s="49" t="s">
        <v>200</v>
      </c>
      <c r="C64" s="48" t="s">
        <v>201</v>
      </c>
      <c r="D64" s="50">
        <v>40</v>
      </c>
      <c r="E64" s="50">
        <v>91</v>
      </c>
      <c r="F64" s="50">
        <f>E64*D64</f>
        <v>3640</v>
      </c>
    </row>
    <row r="65" spans="1:6">
      <c r="A65" s="48"/>
      <c r="B65" s="49"/>
      <c r="C65" s="48"/>
      <c r="D65" s="50" t="s">
        <v>202</v>
      </c>
      <c r="E65" s="50"/>
      <c r="F65" s="50"/>
    </row>
    <row r="66" spans="1:6" ht="120">
      <c r="A66" s="48" t="s">
        <v>206</v>
      </c>
      <c r="B66" s="49" t="s">
        <v>204</v>
      </c>
      <c r="C66" s="48" t="s">
        <v>203</v>
      </c>
      <c r="D66" s="50">
        <v>100</v>
      </c>
      <c r="E66" s="50">
        <v>118</v>
      </c>
      <c r="F66" s="50">
        <f>E66*D66</f>
        <v>11800</v>
      </c>
    </row>
    <row r="67" spans="1:6">
      <c r="A67" s="48"/>
      <c r="B67" s="49"/>
      <c r="C67" s="48"/>
      <c r="D67" s="50"/>
      <c r="E67" s="50" t="s">
        <v>208</v>
      </c>
      <c r="F67" s="50"/>
    </row>
    <row r="68" spans="1:6" ht="135">
      <c r="A68" s="59" t="s">
        <v>23</v>
      </c>
      <c r="B68" s="49" t="s">
        <v>205</v>
      </c>
      <c r="C68" s="48" t="s">
        <v>203</v>
      </c>
      <c r="D68" s="50">
        <v>75</v>
      </c>
      <c r="E68" s="50">
        <v>80</v>
      </c>
      <c r="F68" s="50">
        <f>E68*D68</f>
        <v>6000</v>
      </c>
    </row>
    <row r="69" spans="1:6">
      <c r="A69" s="48"/>
      <c r="B69" s="49"/>
      <c r="C69" s="48"/>
      <c r="D69" s="50"/>
      <c r="E69" s="50" t="s">
        <v>207</v>
      </c>
      <c r="F69" s="50"/>
    </row>
    <row r="70" spans="1:6" ht="15.75">
      <c r="A70" s="48"/>
      <c r="B70" s="49"/>
      <c r="C70" s="48"/>
      <c r="D70" s="50"/>
      <c r="E70" s="47" t="s">
        <v>87</v>
      </c>
      <c r="F70" s="47">
        <f>SUM(F3:F68)</f>
        <v>383059</v>
      </c>
    </row>
    <row r="71" spans="1:6" ht="15.75" customHeight="1">
      <c r="A71" s="48"/>
      <c r="B71" s="60"/>
      <c r="C71" s="61" t="s">
        <v>209</v>
      </c>
      <c r="D71" s="50"/>
      <c r="E71" s="50"/>
      <c r="F71" s="50"/>
    </row>
    <row r="72" spans="1:6" ht="15.75">
      <c r="A72" s="48"/>
      <c r="B72" s="62" t="s">
        <v>142</v>
      </c>
      <c r="C72" s="61"/>
      <c r="D72" s="50"/>
      <c r="E72" s="50"/>
      <c r="F72" s="50"/>
    </row>
    <row r="73" spans="1:6" ht="15.75">
      <c r="A73" s="48"/>
      <c r="B73" s="60" t="s">
        <v>143</v>
      </c>
      <c r="C73" s="61"/>
      <c r="D73" s="50"/>
      <c r="E73" s="50"/>
      <c r="F73" s="63">
        <v>644193.56999999995</v>
      </c>
    </row>
    <row r="74" spans="1:6" ht="15.75">
      <c r="A74" s="48"/>
      <c r="B74" s="60" t="s">
        <v>144</v>
      </c>
      <c r="C74" s="61"/>
      <c r="D74" s="50"/>
      <c r="E74" s="50"/>
      <c r="F74" s="47">
        <v>383059</v>
      </c>
    </row>
    <row r="75" spans="1:6" ht="15.75">
      <c r="A75" s="48"/>
      <c r="B75" s="60"/>
      <c r="C75" s="61"/>
      <c r="D75" s="50"/>
      <c r="E75" s="50"/>
      <c r="F75" s="47">
        <f>SUM(F73:F74)</f>
        <v>1027252.57</v>
      </c>
    </row>
    <row r="76" spans="1:6" ht="15.75">
      <c r="A76" s="48"/>
      <c r="B76" s="60"/>
      <c r="C76" s="61" t="s">
        <v>210</v>
      </c>
      <c r="D76" s="50"/>
      <c r="E76" s="50"/>
      <c r="F76" s="50"/>
    </row>
    <row r="77" spans="1:6">
      <c r="A77" s="1"/>
      <c r="B77" s="2"/>
      <c r="C77" s="1"/>
      <c r="D77" s="4"/>
      <c r="E77" s="4"/>
      <c r="F77" s="4"/>
    </row>
    <row r="78" spans="1:6">
      <c r="A78" s="1"/>
      <c r="B78" s="2"/>
      <c r="C78" s="1"/>
      <c r="D78" s="4"/>
      <c r="E78" s="4"/>
      <c r="F78" s="4"/>
    </row>
    <row r="79" spans="1:6" ht="15.75">
      <c r="A79" s="1"/>
      <c r="B79" s="8" t="s">
        <v>192</v>
      </c>
      <c r="C79" s="11" t="s">
        <v>193</v>
      </c>
      <c r="D79" s="85" t="s">
        <v>191</v>
      </c>
      <c r="E79" s="85"/>
      <c r="F79" s="85"/>
    </row>
    <row r="80" spans="1:6">
      <c r="A80" s="1"/>
      <c r="B80" s="3"/>
      <c r="C80" s="7"/>
      <c r="D80" s="7"/>
      <c r="E80" s="4"/>
      <c r="F80" s="4"/>
    </row>
    <row r="81" spans="1:6">
      <c r="A81" s="1"/>
      <c r="B81" s="3"/>
      <c r="C81" s="7"/>
      <c r="D81" s="7"/>
      <c r="E81" s="4"/>
      <c r="F81" s="4"/>
    </row>
    <row r="82" spans="1:6">
      <c r="A82" s="1"/>
      <c r="B82" s="3"/>
      <c r="C82" s="7"/>
      <c r="D82" s="7"/>
      <c r="E82" s="4"/>
      <c r="F82" s="4"/>
    </row>
    <row r="83" spans="1:6" ht="15.75">
      <c r="A83" s="8"/>
      <c r="B83" s="3"/>
      <c r="C83" s="8"/>
      <c r="D83" s="8"/>
      <c r="E83" s="4"/>
      <c r="F83" s="4"/>
    </row>
    <row r="84" spans="1:6">
      <c r="A84" s="3"/>
      <c r="B84" s="3"/>
      <c r="C84" s="3"/>
      <c r="D84" s="3"/>
      <c r="E84" s="4"/>
      <c r="F84" s="4"/>
    </row>
    <row r="85" spans="1:6">
      <c r="A85" s="3"/>
      <c r="B85" s="3"/>
      <c r="C85" s="3"/>
      <c r="D85" s="3"/>
      <c r="E85" s="4"/>
      <c r="F85" s="4"/>
    </row>
    <row r="86" spans="1:6">
      <c r="A86" s="3"/>
      <c r="B86" s="3"/>
      <c r="C86" s="3"/>
      <c r="D86" s="3"/>
      <c r="E86" s="4"/>
      <c r="F86" s="4"/>
    </row>
    <row r="87" spans="1:6">
      <c r="A87" s="3"/>
      <c r="B87" s="3"/>
      <c r="C87" s="3"/>
      <c r="D87" s="3"/>
      <c r="E87" s="4"/>
      <c r="F87" s="4"/>
    </row>
    <row r="88" spans="1:6">
      <c r="A88" s="3"/>
      <c r="B88" s="3"/>
      <c r="C88" s="3"/>
      <c r="D88" s="3"/>
      <c r="E88" s="4"/>
      <c r="F88" s="4"/>
    </row>
    <row r="89" spans="1:6">
      <c r="A89" s="3"/>
      <c r="B89" s="3"/>
      <c r="C89" s="3"/>
      <c r="D89" s="3"/>
      <c r="E89" s="4"/>
      <c r="F89" s="4"/>
    </row>
    <row r="90" spans="1:6">
      <c r="A90" s="3"/>
      <c r="B90" s="3"/>
      <c r="C90" s="3"/>
      <c r="D90" s="3"/>
      <c r="E90" s="4"/>
      <c r="F90" s="4"/>
    </row>
    <row r="91" spans="1:6" ht="15.75">
      <c r="A91" s="3"/>
      <c r="B91" s="3"/>
      <c r="C91" s="8"/>
      <c r="D91" s="3"/>
      <c r="E91" s="4"/>
      <c r="F91" s="4"/>
    </row>
    <row r="92" spans="1:6" ht="15.75">
      <c r="A92" s="3"/>
      <c r="B92" s="3"/>
      <c r="C92" s="9"/>
      <c r="D92" s="3"/>
      <c r="E92" s="4"/>
      <c r="F92" s="4"/>
    </row>
    <row r="93" spans="1:6">
      <c r="A93" s="3"/>
      <c r="B93" s="3"/>
      <c r="C93" s="6"/>
      <c r="D93" s="3"/>
      <c r="E93" s="4"/>
      <c r="F93" s="4"/>
    </row>
  </sheetData>
  <mergeCells count="9">
    <mergeCell ref="A1:F1"/>
    <mergeCell ref="C6:F6"/>
    <mergeCell ref="D8:F8"/>
    <mergeCell ref="C14:G14"/>
    <mergeCell ref="D79:F79"/>
    <mergeCell ref="D16:F16"/>
    <mergeCell ref="D18:F18"/>
    <mergeCell ref="C20:F20"/>
    <mergeCell ref="D22:F22"/>
  </mergeCells>
  <pageMargins left="0.7" right="0.7" top="0.75" bottom="0.75" header="0.3" footer="0.3"/>
  <pageSetup scale="77" orientation="portrait" horizontalDpi="0" verticalDpi="0" r:id="rId1"/>
  <headerFooter>
    <oddFooter>&amp;LJ.E.&amp;CS.D.O.&amp;REXECUTIVE ENGINEER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Sheet2</vt:lpstr>
      <vt:lpstr>Sheet1!Print_Area</vt:lpstr>
      <vt:lpstr>Sheet2!Print_Area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2017-03-20T08:01:26Z</dcterms:modified>
</cp:coreProperties>
</file>